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город 20" sheetId="9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P61" i="9" l="1"/>
  <c r="P60" i="9" s="1"/>
  <c r="P59" i="9" s="1"/>
  <c r="P58" i="9" s="1"/>
  <c r="P57" i="9" s="1"/>
  <c r="P54" i="9"/>
  <c r="P53" i="9" s="1"/>
  <c r="P52" i="9" s="1"/>
  <c r="P51" i="9" s="1"/>
  <c r="P50" i="9" s="1"/>
  <c r="AB48" i="9"/>
  <c r="AB47" i="9" s="1"/>
  <c r="AB46" i="9" s="1"/>
  <c r="AB45" i="9" s="1"/>
  <c r="AB44" i="9" s="1"/>
  <c r="AB43" i="9" s="1"/>
  <c r="AB41" i="9" s="1"/>
  <c r="Z48" i="9"/>
  <c r="Z47" i="9" s="1"/>
  <c r="Z46" i="9" s="1"/>
  <c r="Z45" i="9" s="1"/>
  <c r="Z44" i="9" s="1"/>
  <c r="Z43" i="9" s="1"/>
  <c r="Z41" i="9" s="1"/>
  <c r="P48" i="9"/>
  <c r="P47" i="9" s="1"/>
  <c r="P46" i="9" s="1"/>
  <c r="P45" i="9" s="1"/>
  <c r="P44" i="9" s="1"/>
  <c r="P43" i="9" s="1"/>
  <c r="AA41" i="9"/>
  <c r="Y41" i="9"/>
  <c r="X41" i="9"/>
  <c r="W41" i="9"/>
  <c r="V41" i="9"/>
  <c r="U41" i="9"/>
  <c r="T41" i="9"/>
  <c r="S41" i="9"/>
  <c r="R41" i="9"/>
  <c r="Q41" i="9"/>
  <c r="O39" i="9"/>
  <c r="O38" i="9"/>
  <c r="O37" i="9" s="1"/>
  <c r="P35" i="9"/>
  <c r="O35" i="9"/>
  <c r="P34" i="9"/>
  <c r="O34" i="9"/>
  <c r="P33" i="9"/>
  <c r="O33" i="9"/>
  <c r="O31" i="9"/>
  <c r="O30" i="9" s="1"/>
  <c r="O29" i="9" s="1"/>
  <c r="P27" i="9"/>
  <c r="O27" i="9"/>
  <c r="P26" i="9"/>
  <c r="O26" i="9"/>
  <c r="P25" i="9"/>
  <c r="O25" i="9"/>
  <c r="O23" i="9"/>
  <c r="O22" i="9"/>
  <c r="O21" i="9"/>
  <c r="P19" i="9"/>
  <c r="O19" i="9"/>
  <c r="P18" i="9"/>
  <c r="O18" i="9"/>
  <c r="P17" i="9"/>
  <c r="O17" i="9"/>
  <c r="P16" i="9"/>
  <c r="P15" i="9"/>
  <c r="S14" i="9"/>
  <c r="R14" i="9"/>
  <c r="S13" i="9"/>
  <c r="R13" i="9"/>
  <c r="S12" i="9"/>
  <c r="R12" i="9"/>
  <c r="S11" i="9"/>
  <c r="R11" i="9"/>
  <c r="P10" i="9"/>
  <c r="O10" i="9"/>
  <c r="P9" i="9"/>
  <c r="O9" i="9"/>
  <c r="P8" i="9"/>
  <c r="O8" i="9"/>
  <c r="P41" i="9" l="1"/>
  <c r="O16" i="9"/>
  <c r="O15" i="9" s="1"/>
  <c r="I14" i="3" l="1"/>
  <c r="J14" i="3"/>
  <c r="K14" i="3"/>
  <c r="L14" i="3"/>
  <c r="M14" i="3"/>
  <c r="N14" i="3"/>
  <c r="O14" i="3"/>
  <c r="H14" i="3"/>
  <c r="Q5" i="2"/>
  <c r="R5" i="2"/>
  <c r="U5" i="2"/>
  <c r="P5" i="2"/>
  <c r="Q8" i="2"/>
  <c r="P8" i="2"/>
  <c r="Q7" i="2"/>
  <c r="P7" i="2"/>
  <c r="Q67" i="2"/>
  <c r="Q66" i="2"/>
  <c r="Q65" i="2" s="1"/>
  <c r="Q64" i="2" s="1"/>
  <c r="Q63" i="2" s="1"/>
  <c r="Q77" i="2"/>
  <c r="Q76" i="2" s="1"/>
  <c r="Q75" i="2" s="1"/>
  <c r="Q70" i="2" s="1"/>
  <c r="Q69" i="2" s="1"/>
  <c r="Q13" i="2"/>
  <c r="Q12" i="2"/>
  <c r="Q11" i="2" s="1"/>
  <c r="Q10" i="2" s="1"/>
  <c r="Q9" i="2" s="1"/>
  <c r="Q32" i="2"/>
  <c r="Q31" i="2" s="1"/>
  <c r="Q30" i="2" s="1"/>
  <c r="Q16" i="2" s="1"/>
  <c r="Q15" i="2" s="1"/>
  <c r="P77" i="2"/>
  <c r="P76" i="2"/>
  <c r="P75" i="2" s="1"/>
  <c r="P70" i="2" s="1"/>
  <c r="P69" i="2" s="1"/>
  <c r="O77" i="2"/>
  <c r="O76" i="2" s="1"/>
  <c r="O75" i="2" s="1"/>
  <c r="O73" i="2"/>
  <c r="O72" i="2"/>
  <c r="O71" i="2" s="1"/>
  <c r="O61" i="2"/>
  <c r="O60" i="2" s="1"/>
  <c r="O59" i="2" s="1"/>
  <c r="P57" i="2"/>
  <c r="P56" i="2"/>
  <c r="P55" i="2"/>
  <c r="O57" i="2"/>
  <c r="O56" i="2"/>
  <c r="O55" i="2"/>
  <c r="O53" i="2"/>
  <c r="O52" i="2"/>
  <c r="O51" i="2" s="1"/>
  <c r="P49" i="2"/>
  <c r="P48" i="2" s="1"/>
  <c r="P47" i="2" s="1"/>
  <c r="O49" i="2"/>
  <c r="O48" i="2"/>
  <c r="O47" i="2" s="1"/>
  <c r="O45" i="2"/>
  <c r="O44" i="2" s="1"/>
  <c r="O43" i="2" s="1"/>
  <c r="O38" i="2" s="1"/>
  <c r="O37" i="2" s="1"/>
  <c r="P41" i="2"/>
  <c r="P40" i="2"/>
  <c r="P39" i="2" s="1"/>
  <c r="O41" i="2"/>
  <c r="O40" i="2" s="1"/>
  <c r="O39" i="2"/>
  <c r="T36" i="2"/>
  <c r="S36" i="2"/>
  <c r="T35" i="2"/>
  <c r="S35" i="2"/>
  <c r="T34" i="2"/>
  <c r="S34" i="2"/>
  <c r="T33" i="2"/>
  <c r="T5" i="2" s="1"/>
  <c r="S33" i="2"/>
  <c r="S5" i="2" s="1"/>
  <c r="P32" i="2"/>
  <c r="O32" i="2"/>
  <c r="O31" i="2" s="1"/>
  <c r="O30" i="2" s="1"/>
  <c r="P31" i="2"/>
  <c r="P30" i="2"/>
  <c r="P27" i="2"/>
  <c r="P26" i="2"/>
  <c r="P25" i="2" s="1"/>
  <c r="P23" i="2"/>
  <c r="P22" i="2" s="1"/>
  <c r="P21" i="2" s="1"/>
  <c r="O23" i="2"/>
  <c r="O22" i="2"/>
  <c r="O21" i="2" s="1"/>
  <c r="O19" i="2"/>
  <c r="O18" i="2" s="1"/>
  <c r="O17" i="2" s="1"/>
  <c r="O16" i="2" s="1"/>
  <c r="O15" i="2" s="1"/>
  <c r="P13" i="2"/>
  <c r="P12" i="2"/>
  <c r="P11" i="2" s="1"/>
  <c r="P10" i="2" s="1"/>
  <c r="P9" i="2" s="1"/>
  <c r="O8" i="2"/>
  <c r="O7" i="2"/>
  <c r="O5" i="2"/>
  <c r="P38" i="2"/>
  <c r="P37" i="2"/>
  <c r="O70" i="2"/>
  <c r="O69" i="2"/>
  <c r="P16" i="2" l="1"/>
  <c r="P15" i="2" s="1"/>
</calcChain>
</file>

<file path=xl/sharedStrings.xml><?xml version="1.0" encoding="utf-8"?>
<sst xmlns="http://schemas.openxmlformats.org/spreadsheetml/2006/main" count="634" uniqueCount="166">
  <si>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</si>
  <si>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</si>
  <si>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</si>
  <si>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</si>
  <si>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</si>
  <si>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</si>
  <si>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</si>
  <si>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</si>
  <si>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</si>
  <si>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</si>
  <si>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</si>
  <si>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</si>
  <si>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</si>
  <si>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</si>
  <si>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</si>
  <si>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</si>
  <si>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</si>
  <si>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</si>
  <si>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</si>
  <si>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</si>
  <si>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</si>
  <si>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</si>
  <si>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</si>
  <si>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</si>
  <si>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</si>
  <si>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</si>
  <si>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</si>
  <si>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</si>
  <si>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</si>
  <si>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</si>
  <si>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</si>
  <si>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</si>
  <si>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</si>
  <si>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</si>
  <si>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</si>
  <si>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</si>
  <si>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</si>
  <si>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</si>
  <si>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</si>
  <si>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</si>
  <si>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</si>
  <si>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</si>
  <si>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</si>
  <si>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</si>
  <si>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</si>
  <si>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</si>
  <si>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</si>
  <si>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</si>
  <si>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</si>
  <si>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</si>
  <si>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</si>
  <si>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</si>
  <si>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</si>
  <si>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</si>
  <si>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</si>
  <si>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</si>
  <si>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</si>
  <si>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</si>
  <si>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</si>
  <si>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</si>
  <si>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</si>
  <si>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</si>
  <si>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</si>
  <si>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</si>
  <si>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</si>
  <si>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</si>
  <si>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</si>
  <si>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</si>
  <si>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</si>
  <si>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</si>
  <si>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</si>
  <si>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</si>
  <si>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</si>
  <si>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</si>
  <si>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</si>
  <si>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</si>
  <si>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</si>
  <si>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</si>
  <si>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</si>
  <si>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</si>
  <si>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</si>
  <si>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</si>
  <si>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</si>
  <si>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</si>
  <si>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</si>
  <si>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</si>
  <si>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</si>
  <si>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</si>
  <si>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</si>
  <si>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</si>
  <si>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</si>
  <si>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</si>
  <si>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</si>
  <si>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</si>
  <si>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</si>
  <si>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</si>
  <si>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</si>
  <si>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</si>
  <si>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</si>
  <si>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</si>
  <si>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</si>
  <si>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</si>
  <si>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</si>
  <si>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</si>
  <si>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</si>
  <si>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</si>
  <si>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</si>
  <si>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</si>
  <si>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</si>
  <si>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</si>
  <si>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</si>
  <si>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</si>
  <si>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</si>
  <si>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</si>
  <si>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</si>
  <si>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</si>
  <si>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</si>
  <si>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</si>
  <si>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</si>
  <si>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</si>
  <si>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</si>
  <si>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</si>
  <si>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</si>
  <si>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</si>
  <si>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</si>
  <si>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</si>
  <si>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</si>
  <si>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</si>
  <si>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</si>
  <si>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</si>
  <si>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</si>
  <si>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</si>
  <si>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</si>
  <si>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</si>
  <si>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</si>
  <si>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</si>
  <si>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</si>
  <si>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</si>
  <si>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</si>
  <si>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</si>
  <si>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</si>
  <si>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</si>
  <si>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</si>
  <si>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</si>
  <si>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</si>
  <si>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</si>
  <si>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МП</t>
  </si>
  <si>
    <t>(рублей)</t>
  </si>
  <si>
    <t>1</t>
  </si>
  <si>
    <t>ОБЪЕКТЫ МУНИЦИПАЛЬНОЙ СОБСТВЕННОСТИ, ВСЕГО</t>
  </si>
  <si>
    <t>в том числе:</t>
  </si>
  <si>
    <t>Администрация Почепского района</t>
  </si>
  <si>
    <t>Сумма на 2020 год</t>
  </si>
  <si>
    <t>Благоустройство</t>
  </si>
  <si>
    <t>931</t>
  </si>
  <si>
    <t>70.0.00</t>
  </si>
  <si>
    <t>основные мероприятия</t>
  </si>
  <si>
    <t>Техническое перевооружение уличного освещения</t>
  </si>
  <si>
    <t>Приобретение жилых помещений в муниципальную собственность</t>
  </si>
  <si>
    <t>Капитальные вложения в объекты государственной
(муниципальной) собственности</t>
  </si>
  <si>
    <t>Сумма на 2021 год</t>
  </si>
  <si>
    <t>объектов бюджетных инвестиций муниципальной собственности на 2020 год  и на плановый период 2021-2022 годы</t>
  </si>
  <si>
    <t>Сумма на 2022 год</t>
  </si>
  <si>
    <t>2022</t>
  </si>
  <si>
    <t>Приложение к постановлению администрации Почепского района №   от   .2019 года</t>
  </si>
  <si>
    <t>Строительство очистных сооружений в г Почеп Почепского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</si>
</sst>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р_._-;\-* #,##0.00_р_._-;_-* &quot;-&quot;_р_._-;_-@_-"/>
  </numFmts>
  <fonts count="3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1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Segoe UI"/>
      <family val="2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rgb="FF000000"/>
      <name val="Times New Roman"/>
      <family val="2"/>
    </font>
    <font>
      <sz val="12"/>
      <color indexed="6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0" fillId="0" borderId="0">
      <alignment vertical="top" wrapText="1"/>
    </xf>
  </cellStyleXfs>
  <cellXfs count="302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3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1" fillId="0" borderId="2" xfId="0" applyNumberFormat="1" applyFont="1" applyBorder="1" applyAlignment="1">
      <alignment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9" fontId="21" fillId="0" borderId="2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3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vertical="top"/>
    </xf>
    <xf numFmtId="49" fontId="2" fillId="0" borderId="3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12" fillId="0" borderId="3" xfId="0" applyFont="1" applyFill="1" applyBorder="1" applyAlignment="1">
      <alignment vertical="top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" fontId="12" fillId="0" borderId="3" xfId="0" applyNumberFormat="1" applyFont="1" applyFill="1" applyBorder="1" applyAlignment="1">
      <alignment vertical="top"/>
    </xf>
    <xf numFmtId="0" fontId="27" fillId="6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26" fillId="6" borderId="4" xfId="0" applyFont="1" applyFill="1" applyBorder="1" applyAlignment="1">
      <alignment horizontal="justify" vertical="top" wrapText="1"/>
    </xf>
    <xf numFmtId="0" fontId="26" fillId="6" borderId="5" xfId="0" applyFont="1" applyFill="1" applyBorder="1" applyAlignment="1">
      <alignment horizontal="justify" vertical="top" wrapText="1"/>
    </xf>
    <xf numFmtId="0" fontId="2" fillId="6" borderId="6" xfId="0" applyFont="1" applyFill="1" applyBorder="1" applyAlignment="1">
      <alignment vertical="top" wrapText="1"/>
    </xf>
    <xf numFmtId="0" fontId="26" fillId="6" borderId="7" xfId="0" applyFont="1" applyFill="1" applyBorder="1" applyAlignment="1">
      <alignment horizontal="justify" vertical="top" wrapText="1"/>
    </xf>
    <xf numFmtId="4" fontId="2" fillId="6" borderId="8" xfId="0" applyNumberFormat="1" applyFont="1" applyFill="1" applyBorder="1" applyAlignment="1">
      <alignment vertical="top"/>
    </xf>
    <xf numFmtId="4" fontId="12" fillId="6" borderId="8" xfId="0" applyNumberFormat="1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2" fillId="6" borderId="9" xfId="0" applyFont="1" applyFill="1" applyBorder="1" applyAlignment="1">
      <alignment vertical="top"/>
    </xf>
    <xf numFmtId="0" fontId="12" fillId="6" borderId="8" xfId="0" applyFont="1" applyFill="1" applyBorder="1" applyAlignment="1">
      <alignment vertical="top"/>
    </xf>
    <xf numFmtId="0" fontId="1" fillId="6" borderId="8" xfId="0" applyFont="1" applyFill="1" applyBorder="1" applyAlignment="1">
      <alignment horizontal="left" vertical="top" wrapText="1"/>
    </xf>
    <xf numFmtId="49" fontId="12" fillId="6" borderId="8" xfId="0" applyNumberFormat="1" applyFont="1" applyFill="1" applyBorder="1" applyAlignment="1">
      <alignment horizontal="center" vertical="top"/>
    </xf>
    <xf numFmtId="49" fontId="1" fillId="6" borderId="8" xfId="0" applyNumberFormat="1" applyFont="1" applyFill="1" applyBorder="1" applyAlignment="1">
      <alignment horizontal="center" vertical="top" wrapText="1"/>
    </xf>
    <xf numFmtId="49" fontId="1" fillId="6" borderId="8" xfId="0" applyNumberFormat="1" applyFont="1" applyFill="1" applyBorder="1" applyAlignment="1">
      <alignment horizontal="center" vertical="top"/>
    </xf>
    <xf numFmtId="49" fontId="2" fillId="6" borderId="8" xfId="0" applyNumberFormat="1" applyFont="1" applyFill="1" applyBorder="1" applyAlignment="1">
      <alignment horizontal="center" vertical="top"/>
    </xf>
    <xf numFmtId="0" fontId="11" fillId="6" borderId="19" xfId="0" applyFont="1" applyFill="1" applyBorder="1" applyAlignment="1">
      <alignment vertical="top" wrapText="1"/>
    </xf>
    <xf numFmtId="0" fontId="1" fillId="6" borderId="2" xfId="0" applyFont="1" applyFill="1" applyBorder="1" applyAlignment="1">
      <alignment horizontal="left" vertical="top" wrapText="1"/>
    </xf>
    <xf numFmtId="49" fontId="12" fillId="6" borderId="2" xfId="0" applyNumberFormat="1" applyFont="1" applyFill="1" applyBorder="1" applyAlignment="1">
      <alignment horizontal="center" vertical="top"/>
    </xf>
    <xf numFmtId="49" fontId="1" fillId="6" borderId="2" xfId="0" applyNumberFormat="1" applyFont="1" applyFill="1" applyBorder="1" applyAlignment="1">
      <alignment horizontal="center" vertical="top"/>
    </xf>
    <xf numFmtId="49" fontId="1" fillId="6" borderId="2" xfId="0" applyNumberFormat="1" applyFont="1" applyFill="1" applyBorder="1" applyAlignment="1">
      <alignment horizontal="center" vertical="top" wrapText="1"/>
    </xf>
    <xf numFmtId="49" fontId="2" fillId="6" borderId="2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vertical="top"/>
    </xf>
    <xf numFmtId="4" fontId="12" fillId="6" borderId="2" xfId="0" applyNumberFormat="1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Border="1" applyAlignment="1">
      <alignment vertical="top"/>
    </xf>
    <xf numFmtId="0" fontId="12" fillId="6" borderId="2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 wrapText="1"/>
    </xf>
    <xf numFmtId="49" fontId="4" fillId="6" borderId="2" xfId="0" applyNumberFormat="1" applyFont="1" applyFill="1" applyBorder="1" applyAlignment="1">
      <alignment horizontal="center" vertical="top"/>
    </xf>
    <xf numFmtId="49" fontId="4" fillId="6" borderId="2" xfId="0" applyNumberFormat="1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vertical="top"/>
    </xf>
    <xf numFmtId="0" fontId="26" fillId="6" borderId="6" xfId="0" applyFont="1" applyFill="1" applyBorder="1" applyAlignment="1">
      <alignment vertical="top" wrapText="1"/>
    </xf>
    <xf numFmtId="0" fontId="1" fillId="6" borderId="21" xfId="0" applyFont="1" applyFill="1" applyBorder="1" applyAlignment="1">
      <alignment horizontal="left" vertical="top" wrapText="1"/>
    </xf>
    <xf numFmtId="49" fontId="1" fillId="6" borderId="21" xfId="0" applyNumberFormat="1" applyFont="1" applyFill="1" applyBorder="1" applyAlignment="1">
      <alignment horizontal="center" vertical="top" wrapText="1"/>
    </xf>
    <xf numFmtId="49" fontId="1" fillId="6" borderId="21" xfId="0" applyNumberFormat="1" applyFont="1" applyFill="1" applyBorder="1" applyAlignment="1">
      <alignment horizontal="center" vertical="top"/>
    </xf>
    <xf numFmtId="49" fontId="2" fillId="6" borderId="21" xfId="0" applyNumberFormat="1" applyFont="1" applyFill="1" applyBorder="1" applyAlignment="1">
      <alignment horizontal="center" vertical="top"/>
    </xf>
    <xf numFmtId="4" fontId="2" fillId="6" borderId="21" xfId="0" applyNumberFormat="1" applyFont="1" applyFill="1" applyBorder="1" applyAlignment="1">
      <alignment vertical="top"/>
    </xf>
    <xf numFmtId="0" fontId="3" fillId="6" borderId="21" xfId="0" applyFont="1" applyFill="1" applyBorder="1" applyAlignment="1">
      <alignment vertical="top"/>
    </xf>
    <xf numFmtId="0" fontId="2" fillId="6" borderId="22" xfId="0" applyFont="1" applyFill="1" applyBorder="1" applyAlignment="1">
      <alignment vertical="top"/>
    </xf>
    <xf numFmtId="43" fontId="12" fillId="6" borderId="18" xfId="0" applyNumberFormat="1" applyFont="1" applyFill="1" applyBorder="1" applyAlignment="1">
      <alignment vertical="top"/>
    </xf>
    <xf numFmtId="43" fontId="12" fillId="6" borderId="20" xfId="0" applyNumberFormat="1" applyFont="1" applyFill="1" applyBorder="1" applyAlignment="1">
      <alignment vertical="top"/>
    </xf>
    <xf numFmtId="43" fontId="2" fillId="6" borderId="20" xfId="0" applyNumberFormat="1" applyFont="1" applyFill="1" applyBorder="1" applyAlignment="1">
      <alignment vertical="top"/>
    </xf>
    <xf numFmtId="0" fontId="4" fillId="6" borderId="7" xfId="0" applyFont="1" applyFill="1" applyBorder="1" applyAlignment="1">
      <alignment horizontal="left" vertical="top" wrapText="1"/>
    </xf>
    <xf numFmtId="0" fontId="18" fillId="6" borderId="3" xfId="0" applyFont="1" applyFill="1" applyBorder="1" applyAlignment="1">
      <alignment vertical="top"/>
    </xf>
    <xf numFmtId="49" fontId="2" fillId="6" borderId="3" xfId="0" applyNumberFormat="1" applyFont="1" applyFill="1" applyBorder="1" applyAlignment="1">
      <alignment horizontal="center" vertical="top"/>
    </xf>
    <xf numFmtId="49" fontId="4" fillId="6" borderId="3" xfId="0" applyNumberFormat="1" applyFont="1" applyFill="1" applyBorder="1" applyAlignment="1">
      <alignment horizontal="center" vertical="top" wrapText="1"/>
    </xf>
    <xf numFmtId="4" fontId="2" fillId="6" borderId="3" xfId="0" applyNumberFormat="1" applyFont="1" applyFill="1" applyBorder="1" applyAlignment="1">
      <alignment vertical="top"/>
    </xf>
    <xf numFmtId="0" fontId="3" fillId="6" borderId="3" xfId="0" applyFont="1" applyFill="1" applyBorder="1" applyAlignment="1">
      <alignment vertical="top"/>
    </xf>
    <xf numFmtId="0" fontId="12" fillId="6" borderId="3" xfId="0" applyFont="1" applyFill="1" applyBorder="1" applyAlignment="1">
      <alignment vertical="top"/>
    </xf>
    <xf numFmtId="164" fontId="26" fillId="6" borderId="24" xfId="0" applyNumberFormat="1" applyFont="1" applyFill="1" applyBorder="1" applyAlignment="1">
      <alignment horizontal="center" shrinkToFit="1"/>
    </xf>
    <xf numFmtId="0" fontId="2" fillId="6" borderId="21" xfId="0" applyFont="1" applyFill="1" applyBorder="1" applyAlignment="1">
      <alignment vertical="top"/>
    </xf>
    <xf numFmtId="0" fontId="2" fillId="6" borderId="21" xfId="0" applyFont="1" applyFill="1" applyBorder="1" applyAlignment="1">
      <alignment horizontal="center" vertical="top"/>
    </xf>
    <xf numFmtId="0" fontId="28" fillId="6" borderId="6" xfId="0" applyFont="1" applyFill="1" applyBorder="1" applyAlignment="1">
      <alignment horizontal="left" vertical="top" wrapText="1"/>
    </xf>
    <xf numFmtId="0" fontId="2" fillId="6" borderId="23" xfId="0" applyFont="1" applyFill="1" applyBorder="1" applyAlignment="1">
      <alignment vertical="top"/>
    </xf>
    <xf numFmtId="164" fontId="26" fillId="6" borderId="23" xfId="0" applyNumberFormat="1" applyFont="1" applyFill="1" applyBorder="1" applyAlignment="1">
      <alignment horizontal="left" shrinkToFit="1"/>
    </xf>
    <xf numFmtId="0" fontId="31" fillId="6" borderId="2" xfId="0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 vertical="center" wrapText="1"/>
    </xf>
    <xf numFmtId="49" fontId="12" fillId="7" borderId="2" xfId="0" applyNumberFormat="1" applyFont="1" applyFill="1" applyBorder="1" applyAlignment="1">
      <alignment horizontal="center" vertical="top"/>
    </xf>
    <xf numFmtId="49" fontId="2" fillId="7" borderId="3" xfId="0" applyNumberFormat="1" applyFont="1" applyFill="1" applyBorder="1" applyAlignment="1">
      <alignment horizontal="center" vertical="top"/>
    </xf>
    <xf numFmtId="49" fontId="4" fillId="7" borderId="3" xfId="0" applyNumberFormat="1" applyFont="1" applyFill="1" applyBorder="1" applyAlignment="1">
      <alignment horizontal="center" vertical="top" wrapText="1"/>
    </xf>
    <xf numFmtId="4" fontId="2" fillId="7" borderId="3" xfId="0" applyNumberFormat="1" applyFont="1" applyFill="1" applyBorder="1" applyAlignment="1">
      <alignment vertical="top"/>
    </xf>
    <xf numFmtId="0" fontId="26" fillId="6" borderId="17" xfId="0" applyFont="1" applyFill="1" applyBorder="1" applyAlignment="1">
      <alignment horizontal="justify" vertical="top" wrapText="1"/>
    </xf>
    <xf numFmtId="0" fontId="26" fillId="6" borderId="25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" fontId="2" fillId="6" borderId="8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4" fontId="12" fillId="6" borderId="21" xfId="0" applyNumberFormat="1" applyFont="1" applyFill="1" applyBorder="1" applyAlignment="1">
      <alignment vertical="top"/>
    </xf>
    <xf numFmtId="4" fontId="2" fillId="6" borderId="2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9" fillId="0" borderId="0" xfId="0" applyFont="1" applyFill="1" applyAlignment="1">
      <alignment horizontal="center" vertical="top" wrapText="1"/>
    </xf>
    <xf numFmtId="0" fontId="29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22" fillId="0" borderId="1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Q63"/>
  <sheetViews>
    <sheetView tabSelected="1" topLeftCell="A41" workbookViewId="0">
      <selection activeCell="A56" sqref="A56"/>
    </sheetView>
  </sheetViews>
  <sheetFormatPr defaultColWidth="0" defaultRowHeight="11.4" x14ac:dyDescent="0.3"/>
  <cols>
    <col min="1" max="1" width="41.88671875" style="1" customWidth="1"/>
    <col min="2" max="3" width="4.109375" style="1" hidden="1" customWidth="1"/>
    <col min="4" max="4" width="5.6640625" style="274" customWidth="1"/>
    <col min="5" max="5" width="6.5546875" style="1" customWidth="1"/>
    <col min="6" max="6" width="3.33203125" style="1" customWidth="1"/>
    <col min="7" max="7" width="5.33203125" style="1" customWidth="1"/>
    <col min="8" max="8" width="4.33203125" style="1" customWidth="1"/>
    <col min="9" max="9" width="4.5546875" style="1" customWidth="1"/>
    <col min="10" max="10" width="7.33203125" style="1" customWidth="1"/>
    <col min="11" max="14" width="6" style="1" customWidth="1"/>
    <col min="15" max="15" width="14.5546875" style="1" hidden="1" customWidth="1"/>
    <col min="16" max="16" width="12.6640625" style="1" customWidth="1"/>
    <col min="17" max="17" width="12.33203125" style="2" hidden="1" customWidth="1"/>
    <col min="18" max="20" width="11.6640625" style="2" hidden="1" customWidth="1"/>
    <col min="21" max="24" width="0" style="1" hidden="1" customWidth="1"/>
    <col min="25" max="25" width="5.88671875" style="1" customWidth="1"/>
    <col min="26" max="26" width="14" style="1" customWidth="1"/>
    <col min="27" max="27" width="5.44140625" style="1" customWidth="1"/>
    <col min="28" max="28" width="15.6640625" style="1" customWidth="1"/>
    <col min="29" max="253" width="9.109375" style="1" customWidth="1"/>
    <col min="254" max="254" width="48.88671875" style="1" customWidth="1"/>
    <col min="255" max="16384" width="0" style="1" hidden="1"/>
  </cols>
  <sheetData>
    <row r="2" spans="1:251" ht="26.25" customHeight="1" x14ac:dyDescent="0.3">
      <c r="J2" s="284" t="s">
        <v>164</v>
      </c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</row>
    <row r="3" spans="1:251" ht="22.5" hidden="1" customHeight="1" x14ac:dyDescent="0.3"/>
    <row r="4" spans="1:251" ht="15.6" x14ac:dyDescent="0.3">
      <c r="A4" s="286" t="s">
        <v>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251" ht="26.25" customHeight="1" x14ac:dyDescent="0.3">
      <c r="A5" s="285" t="s">
        <v>161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</row>
    <row r="6" spans="1:251" ht="14.4" customHeight="1" x14ac:dyDescent="0.3">
      <c r="AB6" s="1" t="s">
        <v>147</v>
      </c>
    </row>
    <row r="7" spans="1:251" s="9" customFormat="1" ht="27" customHeight="1" x14ac:dyDescent="0.3">
      <c r="A7" s="3" t="s">
        <v>1</v>
      </c>
      <c r="B7" s="4"/>
      <c r="C7" s="4" t="s">
        <v>2</v>
      </c>
      <c r="D7" s="4" t="s">
        <v>146</v>
      </c>
      <c r="E7" s="4" t="s">
        <v>4</v>
      </c>
      <c r="F7" s="4" t="s">
        <v>156</v>
      </c>
      <c r="G7" s="4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144</v>
      </c>
      <c r="N7" s="5" t="s">
        <v>12</v>
      </c>
      <c r="O7" s="4" t="s">
        <v>13</v>
      </c>
      <c r="P7" s="36" t="s">
        <v>152</v>
      </c>
      <c r="Q7" s="7" t="s">
        <v>14</v>
      </c>
      <c r="R7" s="7" t="s">
        <v>15</v>
      </c>
      <c r="S7" s="7" t="s">
        <v>16</v>
      </c>
      <c r="T7" s="7" t="s">
        <v>17</v>
      </c>
      <c r="U7" s="8"/>
      <c r="V7" s="8"/>
      <c r="W7" s="8"/>
      <c r="X7" s="8"/>
      <c r="Y7" s="5" t="s">
        <v>144</v>
      </c>
      <c r="Z7" s="35" t="s">
        <v>160</v>
      </c>
      <c r="AA7" s="5" t="s">
        <v>144</v>
      </c>
      <c r="AB7" s="35" t="s">
        <v>162</v>
      </c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</row>
    <row r="8" spans="1:251" s="88" customFormat="1" ht="26.25" hidden="1" customHeight="1" x14ac:dyDescent="0.3">
      <c r="A8" s="35" t="s">
        <v>38</v>
      </c>
      <c r="B8" s="35"/>
      <c r="C8" s="275"/>
      <c r="D8" s="36">
        <v>51</v>
      </c>
      <c r="E8" s="36">
        <v>0</v>
      </c>
      <c r="F8" s="36"/>
      <c r="G8" s="36">
        <v>851</v>
      </c>
      <c r="H8" s="59" t="s">
        <v>30</v>
      </c>
      <c r="I8" s="59" t="s">
        <v>32</v>
      </c>
      <c r="J8" s="59" t="s">
        <v>52</v>
      </c>
      <c r="K8" s="62"/>
      <c r="L8" s="98"/>
      <c r="M8" s="99"/>
      <c r="N8" s="98"/>
      <c r="O8" s="63">
        <f>O9</f>
        <v>19570</v>
      </c>
      <c r="P8" s="63">
        <f>P9</f>
        <v>0</v>
      </c>
      <c r="Q8" s="100"/>
      <c r="R8" s="100"/>
      <c r="S8" s="100"/>
      <c r="T8" s="100"/>
      <c r="Y8" s="99"/>
      <c r="Z8" s="198"/>
      <c r="AA8" s="99"/>
      <c r="AB8" s="198"/>
    </row>
    <row r="9" spans="1:251" s="92" customFormat="1" ht="22.8" hidden="1" x14ac:dyDescent="0.3">
      <c r="A9" s="276" t="s">
        <v>25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40</v>
      </c>
      <c r="L9" s="90"/>
      <c r="M9" s="102"/>
      <c r="N9" s="90"/>
      <c r="O9" s="66">
        <f>O10</f>
        <v>19570</v>
      </c>
      <c r="P9" s="66">
        <f>P10</f>
        <v>0</v>
      </c>
      <c r="Q9" s="103"/>
      <c r="R9" s="103"/>
      <c r="S9" s="103"/>
      <c r="T9" s="103"/>
      <c r="Y9" s="102"/>
      <c r="Z9" s="198"/>
      <c r="AA9" s="102"/>
      <c r="AB9" s="198"/>
    </row>
    <row r="10" spans="1:251" s="92" customFormat="1" hidden="1" x14ac:dyDescent="0.3">
      <c r="A10" s="276" t="s">
        <v>35</v>
      </c>
      <c r="B10" s="101"/>
      <c r="C10" s="101"/>
      <c r="D10" s="4">
        <v>51</v>
      </c>
      <c r="E10" s="4">
        <v>0</v>
      </c>
      <c r="F10" s="4"/>
      <c r="G10" s="4">
        <v>851</v>
      </c>
      <c r="H10" s="5" t="s">
        <v>30</v>
      </c>
      <c r="I10" s="5" t="s">
        <v>32</v>
      </c>
      <c r="J10" s="5" t="s">
        <v>52</v>
      </c>
      <c r="K10" s="64" t="s">
        <v>36</v>
      </c>
      <c r="L10" s="90"/>
      <c r="M10" s="102"/>
      <c r="N10" s="90"/>
      <c r="O10" s="66">
        <f>O11+O12+O13+O14</f>
        <v>19570</v>
      </c>
      <c r="P10" s="66">
        <f>P11+P12+P13+P14</f>
        <v>0</v>
      </c>
      <c r="Q10" s="103"/>
      <c r="R10" s="103"/>
      <c r="S10" s="103"/>
      <c r="T10" s="103"/>
      <c r="Y10" s="102"/>
      <c r="Z10" s="198"/>
      <c r="AA10" s="102"/>
      <c r="AB10" s="198"/>
    </row>
    <row r="11" spans="1:251" s="92" customFormat="1" ht="22.8" hidden="1" x14ac:dyDescent="0.3">
      <c r="A11" s="101" t="s">
        <v>53</v>
      </c>
      <c r="B11" s="101"/>
      <c r="C11" s="101"/>
      <c r="D11" s="4"/>
      <c r="E11" s="4"/>
      <c r="F11" s="4"/>
      <c r="G11" s="4"/>
      <c r="H11" s="5"/>
      <c r="I11" s="5"/>
      <c r="J11" s="5"/>
      <c r="K11" s="64"/>
      <c r="L11" s="90" t="s">
        <v>42</v>
      </c>
      <c r="M11" s="102" t="s">
        <v>54</v>
      </c>
      <c r="N11" s="90"/>
      <c r="O11" s="91">
        <v>0</v>
      </c>
      <c r="P11" s="91"/>
      <c r="Q11" s="171">
        <v>1095620</v>
      </c>
      <c r="R11" s="103">
        <f>Q11*5/100</f>
        <v>54781</v>
      </c>
      <c r="S11" s="103">
        <f>Q11*95/100</f>
        <v>1040839</v>
      </c>
      <c r="T11" s="103"/>
      <c r="U11" s="96" t="s">
        <v>55</v>
      </c>
      <c r="Y11" s="102" t="s">
        <v>54</v>
      </c>
      <c r="Z11" s="198"/>
      <c r="AA11" s="102" t="s">
        <v>54</v>
      </c>
      <c r="AB11" s="198"/>
    </row>
    <row r="12" spans="1:251" s="92" customFormat="1" ht="34.200000000000003" hidden="1" x14ac:dyDescent="0.3">
      <c r="A12" s="101" t="s">
        <v>56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57</v>
      </c>
      <c r="N12" s="90"/>
      <c r="O12" s="91">
        <v>0</v>
      </c>
      <c r="P12" s="91"/>
      <c r="Q12" s="171">
        <v>1135010</v>
      </c>
      <c r="R12" s="103">
        <f>Q12*5/100</f>
        <v>56750.5</v>
      </c>
      <c r="S12" s="103">
        <f>Q12*95/100</f>
        <v>1078259.5</v>
      </c>
      <c r="T12" s="103"/>
      <c r="U12" s="96" t="s">
        <v>58</v>
      </c>
      <c r="Y12" s="102" t="s">
        <v>57</v>
      </c>
      <c r="Z12" s="198"/>
      <c r="AA12" s="102" t="s">
        <v>57</v>
      </c>
      <c r="AB12" s="198"/>
    </row>
    <row r="13" spans="1:251" s="92" customFormat="1" ht="34.5" hidden="1" customHeight="1" x14ac:dyDescent="0.3">
      <c r="A13" s="101" t="s">
        <v>59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60</v>
      </c>
      <c r="N13" s="90"/>
      <c r="O13" s="91">
        <v>19570</v>
      </c>
      <c r="P13" s="91"/>
      <c r="Q13" s="171">
        <v>1178220</v>
      </c>
      <c r="R13" s="103">
        <f>Q13*5/100</f>
        <v>58911</v>
      </c>
      <c r="S13" s="103">
        <f>Q13*95/100</f>
        <v>1119309</v>
      </c>
      <c r="T13" s="103"/>
      <c r="U13" s="96" t="s">
        <v>55</v>
      </c>
      <c r="Y13" s="102" t="s">
        <v>60</v>
      </c>
      <c r="Z13" s="198"/>
      <c r="AA13" s="102" t="s">
        <v>60</v>
      </c>
      <c r="AB13" s="198"/>
    </row>
    <row r="14" spans="1:251" s="92" customFormat="1" ht="22.8" hidden="1" x14ac:dyDescent="0.3">
      <c r="A14" s="101" t="s">
        <v>61</v>
      </c>
      <c r="B14" s="101"/>
      <c r="C14" s="101"/>
      <c r="D14" s="169"/>
      <c r="E14" s="169"/>
      <c r="F14" s="169"/>
      <c r="G14" s="169"/>
      <c r="H14" s="90"/>
      <c r="I14" s="90"/>
      <c r="J14" s="90"/>
      <c r="K14" s="135"/>
      <c r="L14" s="90" t="s">
        <v>42</v>
      </c>
      <c r="M14" s="102" t="s">
        <v>62</v>
      </c>
      <c r="N14" s="90"/>
      <c r="O14" s="91"/>
      <c r="P14" s="91"/>
      <c r="Q14" s="171">
        <v>1184840</v>
      </c>
      <c r="R14" s="103">
        <f>Q14*5/100</f>
        <v>59242</v>
      </c>
      <c r="S14" s="103">
        <f>Q14*95/100</f>
        <v>1125598</v>
      </c>
      <c r="T14" s="103"/>
      <c r="U14" s="96" t="s">
        <v>58</v>
      </c>
      <c r="Y14" s="102" t="s">
        <v>62</v>
      </c>
      <c r="Z14" s="198"/>
      <c r="AA14" s="102" t="s">
        <v>62</v>
      </c>
      <c r="AB14" s="198"/>
    </row>
    <row r="15" spans="1:251" s="92" customFormat="1" ht="16.5" hidden="1" customHeight="1" x14ac:dyDescent="0.3">
      <c r="A15" s="282" t="s">
        <v>63</v>
      </c>
      <c r="B15" s="282"/>
      <c r="C15" s="275"/>
      <c r="D15" s="172">
        <v>51</v>
      </c>
      <c r="E15" s="172">
        <v>0</v>
      </c>
      <c r="F15" s="172">
        <v>13</v>
      </c>
      <c r="G15" s="172">
        <v>851</v>
      </c>
      <c r="H15" s="173" t="s">
        <v>64</v>
      </c>
      <c r="I15" s="98"/>
      <c r="J15" s="98"/>
      <c r="K15" s="173"/>
      <c r="L15" s="98"/>
      <c r="M15" s="99"/>
      <c r="N15" s="98"/>
      <c r="O15" s="174">
        <f>O16</f>
        <v>143872834</v>
      </c>
      <c r="P15" s="174">
        <f>P16</f>
        <v>0</v>
      </c>
      <c r="Q15" s="100"/>
      <c r="R15" s="100"/>
      <c r="S15" s="100"/>
      <c r="T15" s="100"/>
      <c r="U15" s="88"/>
      <c r="V15" s="88"/>
      <c r="W15" s="88"/>
      <c r="X15" s="88"/>
      <c r="Y15" s="99"/>
      <c r="Z15" s="198"/>
      <c r="AA15" s="99"/>
      <c r="AB15" s="19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</row>
    <row r="16" spans="1:251" ht="12" hidden="1" x14ac:dyDescent="0.3">
      <c r="A16" s="281" t="s">
        <v>65</v>
      </c>
      <c r="B16" s="281"/>
      <c r="C16" s="273"/>
      <c r="D16" s="36">
        <v>51</v>
      </c>
      <c r="E16" s="36">
        <v>0</v>
      </c>
      <c r="F16" s="36">
        <v>13</v>
      </c>
      <c r="G16" s="36">
        <v>851</v>
      </c>
      <c r="H16" s="62" t="s">
        <v>64</v>
      </c>
      <c r="I16" s="59" t="s">
        <v>32</v>
      </c>
      <c r="J16" s="59"/>
      <c r="K16" s="62"/>
      <c r="L16" s="59"/>
      <c r="M16" s="60"/>
      <c r="N16" s="59"/>
      <c r="O16" s="63">
        <f>O21+O29+O33+O37</f>
        <v>143872834</v>
      </c>
      <c r="P16" s="63">
        <f>P25+P33</f>
        <v>0</v>
      </c>
      <c r="Q16" s="76"/>
      <c r="R16" s="76"/>
      <c r="S16" s="76"/>
      <c r="T16" s="76"/>
      <c r="U16" s="55"/>
      <c r="V16" s="55"/>
      <c r="W16" s="55"/>
      <c r="X16" s="55"/>
      <c r="Y16" s="60"/>
      <c r="Z16" s="56"/>
      <c r="AA16" s="60"/>
      <c r="AB16" s="56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</row>
    <row r="17" spans="1:251" ht="26.25" hidden="1" customHeight="1" x14ac:dyDescent="0.3">
      <c r="A17" s="283" t="s">
        <v>66</v>
      </c>
      <c r="B17" s="283"/>
      <c r="C17" s="276"/>
      <c r="D17" s="4">
        <v>51</v>
      </c>
      <c r="E17" s="4">
        <v>0</v>
      </c>
      <c r="F17" s="4">
        <v>13</v>
      </c>
      <c r="G17" s="4">
        <v>851</v>
      </c>
      <c r="H17" s="64" t="s">
        <v>64</v>
      </c>
      <c r="I17" s="64" t="s">
        <v>32</v>
      </c>
      <c r="J17" s="64" t="s">
        <v>67</v>
      </c>
      <c r="K17" s="115"/>
      <c r="L17" s="64"/>
      <c r="M17" s="116"/>
      <c r="N17" s="59"/>
      <c r="O17" s="66">
        <f t="shared" ref="O17:P19" si="0">O18</f>
        <v>0</v>
      </c>
      <c r="P17" s="66">
        <f t="shared" si="0"/>
        <v>0</v>
      </c>
      <c r="Q17" s="76"/>
      <c r="R17" s="76"/>
      <c r="S17" s="76"/>
      <c r="T17" s="76"/>
      <c r="U17" s="55"/>
      <c r="V17" s="55"/>
      <c r="W17" s="55"/>
      <c r="X17" s="55"/>
      <c r="Y17" s="116"/>
      <c r="Z17" s="56"/>
      <c r="AA17" s="116"/>
      <c r="AB17" s="56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</row>
    <row r="18" spans="1:251" ht="25.5" hidden="1" customHeight="1" x14ac:dyDescent="0.3">
      <c r="A18" s="276" t="s">
        <v>25</v>
      </c>
      <c r="B18" s="276" t="s">
        <v>25</v>
      </c>
      <c r="C18" s="276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40</v>
      </c>
      <c r="L18" s="64"/>
      <c r="M18" s="117"/>
      <c r="N18" s="59"/>
      <c r="O18" s="66">
        <f t="shared" si="0"/>
        <v>0</v>
      </c>
      <c r="P18" s="66">
        <f t="shared" si="0"/>
        <v>0</v>
      </c>
      <c r="Q18" s="76"/>
      <c r="R18" s="76"/>
      <c r="S18" s="76"/>
      <c r="T18" s="76"/>
      <c r="U18" s="55"/>
      <c r="V18" s="55"/>
      <c r="W18" s="55"/>
      <c r="X18" s="55"/>
      <c r="Y18" s="117"/>
      <c r="Z18" s="56"/>
      <c r="AA18" s="117"/>
      <c r="AB18" s="56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</row>
    <row r="19" spans="1:251" ht="14.25" hidden="1" customHeight="1" x14ac:dyDescent="0.3">
      <c r="A19" s="276" t="s">
        <v>35</v>
      </c>
      <c r="B19" s="276" t="s">
        <v>68</v>
      </c>
      <c r="C19" s="276"/>
      <c r="D19" s="4">
        <v>51</v>
      </c>
      <c r="E19" s="4">
        <v>0</v>
      </c>
      <c r="F19" s="4"/>
      <c r="G19" s="4">
        <v>851</v>
      </c>
      <c r="H19" s="64" t="s">
        <v>64</v>
      </c>
      <c r="I19" s="64" t="s">
        <v>32</v>
      </c>
      <c r="J19" s="64" t="s">
        <v>67</v>
      </c>
      <c r="K19" s="64" t="s">
        <v>36</v>
      </c>
      <c r="L19" s="64"/>
      <c r="M19" s="117"/>
      <c r="N19" s="59"/>
      <c r="O19" s="66">
        <f t="shared" si="0"/>
        <v>0</v>
      </c>
      <c r="P19" s="66">
        <f t="shared" si="0"/>
        <v>0</v>
      </c>
      <c r="Q19" s="76"/>
      <c r="R19" s="76"/>
      <c r="S19" s="76"/>
      <c r="T19" s="76"/>
      <c r="U19" s="55"/>
      <c r="V19" s="55"/>
      <c r="W19" s="55"/>
      <c r="X19" s="55"/>
      <c r="Y19" s="117"/>
      <c r="Z19" s="56"/>
      <c r="AA19" s="117"/>
      <c r="AB19" s="56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</row>
    <row r="20" spans="1:251" ht="22.8" hidden="1" x14ac:dyDescent="0.3">
      <c r="A20" s="168" t="s">
        <v>69</v>
      </c>
      <c r="B20" s="273"/>
      <c r="C20" s="273"/>
      <c r="D20" s="36"/>
      <c r="E20" s="36"/>
      <c r="F20" s="36"/>
      <c r="G20" s="36"/>
      <c r="H20" s="62"/>
      <c r="I20" s="59"/>
      <c r="J20" s="59"/>
      <c r="K20" s="62"/>
      <c r="L20" s="59"/>
      <c r="M20" s="60"/>
      <c r="N20" s="59"/>
      <c r="O20" s="91">
        <v>0</v>
      </c>
      <c r="P20" s="91">
        <v>0</v>
      </c>
      <c r="Q20" s="76"/>
      <c r="R20" s="76"/>
      <c r="S20" s="76"/>
      <c r="T20" s="76"/>
      <c r="U20" s="55"/>
      <c r="V20" s="55"/>
      <c r="W20" s="55"/>
      <c r="X20" s="55"/>
      <c r="Y20" s="60"/>
      <c r="Z20" s="56"/>
      <c r="AA20" s="60"/>
      <c r="AB20" s="56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</row>
    <row r="21" spans="1:251" ht="84" hidden="1" x14ac:dyDescent="0.3">
      <c r="A21" s="35" t="s">
        <v>70</v>
      </c>
      <c r="B21" s="56"/>
      <c r="C21" s="273"/>
      <c r="D21" s="59">
        <v>51</v>
      </c>
      <c r="E21" s="59">
        <v>0</v>
      </c>
      <c r="F21" s="59">
        <v>13</v>
      </c>
      <c r="G21" s="59">
        <v>851</v>
      </c>
      <c r="H21" s="62" t="s">
        <v>64</v>
      </c>
      <c r="I21" s="59" t="s">
        <v>32</v>
      </c>
      <c r="J21" s="59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60"/>
      <c r="Z21" s="56"/>
      <c r="AA21" s="60"/>
      <c r="AB21" s="56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</row>
    <row r="22" spans="1:251" ht="22.8" hidden="1" x14ac:dyDescent="0.3">
      <c r="A22" s="276" t="s">
        <v>25</v>
      </c>
      <c r="B22" s="276"/>
      <c r="C22" s="276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60"/>
      <c r="AB22" s="56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</row>
    <row r="23" spans="1:251" ht="12" hidden="1" x14ac:dyDescent="0.3">
      <c r="A23" s="200" t="s">
        <v>35</v>
      </c>
      <c r="B23" s="276"/>
      <c r="C23" s="276"/>
      <c r="D23" s="5">
        <v>51</v>
      </c>
      <c r="E23" s="5">
        <v>0</v>
      </c>
      <c r="F23" s="5">
        <v>13</v>
      </c>
      <c r="G23" s="5">
        <v>851</v>
      </c>
      <c r="H23" s="64" t="s">
        <v>64</v>
      </c>
      <c r="I23" s="5" t="s">
        <v>32</v>
      </c>
      <c r="J23" s="5" t="s">
        <v>71</v>
      </c>
      <c r="K23" s="62"/>
      <c r="L23" s="59"/>
      <c r="M23" s="60"/>
      <c r="N23" s="59"/>
      <c r="O23" s="91">
        <f>O24</f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60"/>
      <c r="AB23" s="56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</row>
    <row r="24" spans="1:251" ht="22.8" hidden="1" x14ac:dyDescent="0.3">
      <c r="A24" s="168" t="s">
        <v>72</v>
      </c>
      <c r="B24" s="273"/>
      <c r="C24" s="273"/>
      <c r="D24" s="59"/>
      <c r="E24" s="59"/>
      <c r="F24" s="59"/>
      <c r="G24" s="59"/>
      <c r="H24" s="62"/>
      <c r="I24" s="59"/>
      <c r="J24" s="59"/>
      <c r="K24" s="62"/>
      <c r="L24" s="59"/>
      <c r="M24" s="60"/>
      <c r="N24" s="59" t="s">
        <v>73</v>
      </c>
      <c r="O24" s="91">
        <v>6408793.9000000004</v>
      </c>
      <c r="P24" s="91"/>
      <c r="Q24" s="76"/>
      <c r="R24" s="76"/>
      <c r="S24" s="76"/>
      <c r="T24" s="76"/>
      <c r="U24" s="55"/>
      <c r="V24" s="55"/>
      <c r="W24" s="55"/>
      <c r="X24" s="55"/>
      <c r="Y24" s="60"/>
      <c r="Z24" s="56"/>
      <c r="AA24" s="60"/>
      <c r="AB24" s="56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</row>
    <row r="25" spans="1:251" ht="27" hidden="1" customHeight="1" x14ac:dyDescent="0.3">
      <c r="A25" s="35" t="s">
        <v>74</v>
      </c>
      <c r="B25" s="133"/>
      <c r="C25" s="273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52</v>
      </c>
      <c r="K25" s="64"/>
      <c r="L25" s="5"/>
      <c r="M25" s="65"/>
      <c r="N25" s="5"/>
      <c r="O25" s="66">
        <f t="shared" ref="O25:P27" si="1">O26</f>
        <v>0</v>
      </c>
      <c r="P25" s="66">
        <f t="shared" si="1"/>
        <v>0</v>
      </c>
      <c r="Q25" s="76"/>
      <c r="R25" s="76"/>
      <c r="S25" s="76"/>
      <c r="T25" s="76"/>
      <c r="U25" s="55"/>
      <c r="V25" s="55"/>
      <c r="W25" s="55"/>
      <c r="X25" s="55"/>
      <c r="Y25" s="65"/>
      <c r="Z25" s="56"/>
      <c r="AA25" s="65"/>
      <c r="AB25" s="56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</row>
    <row r="26" spans="1:251" ht="22.8" hidden="1" x14ac:dyDescent="0.3">
      <c r="A26" s="276" t="s">
        <v>25</v>
      </c>
      <c r="B26" s="276"/>
      <c r="C26" s="276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40</v>
      </c>
      <c r="L26" s="5"/>
      <c r="M26" s="65"/>
      <c r="N26" s="5"/>
      <c r="O26" s="66">
        <f t="shared" si="1"/>
        <v>0</v>
      </c>
      <c r="P26" s="66">
        <f t="shared" si="1"/>
        <v>0</v>
      </c>
      <c r="Q26" s="77"/>
      <c r="R26" s="77"/>
      <c r="S26" s="77"/>
      <c r="T26" s="77"/>
      <c r="U26" s="78"/>
      <c r="V26" s="78"/>
      <c r="W26" s="78"/>
      <c r="X26" s="78"/>
      <c r="Y26" s="65"/>
      <c r="Z26" s="56"/>
      <c r="AA26" s="65"/>
      <c r="AB26" s="56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</row>
    <row r="27" spans="1:251" ht="12" hidden="1" x14ac:dyDescent="0.3">
      <c r="A27" s="200" t="s">
        <v>26</v>
      </c>
      <c r="B27" s="276"/>
      <c r="C27" s="276"/>
      <c r="D27" s="4">
        <v>51</v>
      </c>
      <c r="E27" s="4">
        <v>0</v>
      </c>
      <c r="F27" s="4"/>
      <c r="G27" s="4">
        <v>851</v>
      </c>
      <c r="H27" s="64" t="s">
        <v>64</v>
      </c>
      <c r="I27" s="5" t="s">
        <v>32</v>
      </c>
      <c r="J27" s="5" t="s">
        <v>75</v>
      </c>
      <c r="K27" s="64" t="s">
        <v>36</v>
      </c>
      <c r="L27" s="5"/>
      <c r="M27" s="65"/>
      <c r="N27" s="5"/>
      <c r="O27" s="66">
        <f t="shared" si="1"/>
        <v>0</v>
      </c>
      <c r="P27" s="66">
        <f t="shared" si="1"/>
        <v>0</v>
      </c>
      <c r="Q27" s="77"/>
      <c r="R27" s="77"/>
      <c r="S27" s="77"/>
      <c r="T27" s="77"/>
      <c r="U27" s="78"/>
      <c r="V27" s="78"/>
      <c r="W27" s="78"/>
      <c r="X27" s="78"/>
      <c r="Y27" s="65"/>
      <c r="Z27" s="56"/>
      <c r="AA27" s="65"/>
      <c r="AB27" s="56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</row>
    <row r="28" spans="1:251" s="201" customFormat="1" ht="22.8" hidden="1" x14ac:dyDescent="0.3">
      <c r="A28" s="168" t="s">
        <v>72</v>
      </c>
      <c r="B28" s="101"/>
      <c r="C28" s="101"/>
      <c r="D28" s="169"/>
      <c r="E28" s="169"/>
      <c r="F28" s="169"/>
      <c r="G28" s="169"/>
      <c r="H28" s="135"/>
      <c r="I28" s="90"/>
      <c r="J28" s="90"/>
      <c r="K28" s="135"/>
      <c r="L28" s="90"/>
      <c r="M28" s="102"/>
      <c r="N28" s="90"/>
      <c r="O28" s="91">
        <v>0</v>
      </c>
      <c r="P28" s="91">
        <v>0</v>
      </c>
      <c r="Q28" s="103"/>
      <c r="R28" s="103"/>
      <c r="S28" s="103"/>
      <c r="T28" s="103"/>
      <c r="U28" s="92"/>
      <c r="V28" s="92"/>
      <c r="W28" s="92"/>
      <c r="X28" s="92"/>
      <c r="Y28" s="102"/>
      <c r="Z28" s="198"/>
      <c r="AA28" s="102"/>
      <c r="AB28" s="198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</row>
    <row r="29" spans="1:251" s="201" customFormat="1" ht="84" hidden="1" x14ac:dyDescent="0.3">
      <c r="A29" s="35" t="s">
        <v>70</v>
      </c>
      <c r="B29" s="56"/>
      <c r="C29" s="273"/>
      <c r="D29" s="59">
        <v>51</v>
      </c>
      <c r="E29" s="59">
        <v>0</v>
      </c>
      <c r="F29" s="59">
        <v>13</v>
      </c>
      <c r="G29" s="59">
        <v>851</v>
      </c>
      <c r="H29" s="62" t="s">
        <v>64</v>
      </c>
      <c r="I29" s="59" t="s">
        <v>32</v>
      </c>
      <c r="J29" s="59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02"/>
      <c r="Z29" s="198"/>
      <c r="AA29" s="102"/>
      <c r="AB29" s="198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</row>
    <row r="30" spans="1:251" s="201" customFormat="1" ht="22.8" hidden="1" x14ac:dyDescent="0.3">
      <c r="A30" s="276" t="s">
        <v>25</v>
      </c>
      <c r="B30" s="276"/>
      <c r="C30" s="276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02"/>
      <c r="Z30" s="198"/>
      <c r="AA30" s="102"/>
      <c r="AB30" s="198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</row>
    <row r="31" spans="1:251" s="201" customFormat="1" hidden="1" x14ac:dyDescent="0.3">
      <c r="A31" s="200" t="s">
        <v>35</v>
      </c>
      <c r="B31" s="276"/>
      <c r="C31" s="276"/>
      <c r="D31" s="5">
        <v>51</v>
      </c>
      <c r="E31" s="5">
        <v>0</v>
      </c>
      <c r="F31" s="5">
        <v>13</v>
      </c>
      <c r="G31" s="5">
        <v>851</v>
      </c>
      <c r="H31" s="64" t="s">
        <v>64</v>
      </c>
      <c r="I31" s="5" t="s">
        <v>32</v>
      </c>
      <c r="J31" s="5" t="s">
        <v>76</v>
      </c>
      <c r="K31" s="135"/>
      <c r="L31" s="90"/>
      <c r="M31" s="102"/>
      <c r="N31" s="90"/>
      <c r="O31" s="91">
        <f>O32</f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198"/>
      <c r="AA31" s="102"/>
      <c r="AB31" s="198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</row>
    <row r="32" spans="1:251" s="201" customFormat="1" ht="27" hidden="1" customHeight="1" x14ac:dyDescent="0.3">
      <c r="A32" s="168" t="s">
        <v>69</v>
      </c>
      <c r="B32" s="273"/>
      <c r="C32" s="273"/>
      <c r="D32" s="59"/>
      <c r="E32" s="59"/>
      <c r="F32" s="59"/>
      <c r="G32" s="59"/>
      <c r="H32" s="62"/>
      <c r="I32" s="59"/>
      <c r="J32" s="59"/>
      <c r="K32" s="135"/>
      <c r="L32" s="90"/>
      <c r="M32" s="102"/>
      <c r="N32" s="90" t="s">
        <v>73</v>
      </c>
      <c r="O32" s="91">
        <v>39317130.950000003</v>
      </c>
      <c r="P32" s="91"/>
      <c r="Q32" s="103"/>
      <c r="R32" s="103"/>
      <c r="S32" s="103"/>
      <c r="T32" s="103"/>
      <c r="U32" s="92"/>
      <c r="V32" s="92"/>
      <c r="W32" s="92"/>
      <c r="X32" s="92"/>
      <c r="Y32" s="102"/>
      <c r="Z32" s="198"/>
      <c r="AA32" s="102"/>
      <c r="AB32" s="198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</row>
    <row r="33" spans="1:251" ht="25.5" hidden="1" customHeight="1" x14ac:dyDescent="0.3">
      <c r="A33" s="35" t="s">
        <v>33</v>
      </c>
      <c r="B33" s="273"/>
      <c r="C33" s="273"/>
      <c r="D33" s="36">
        <v>51</v>
      </c>
      <c r="E33" s="36">
        <v>0</v>
      </c>
      <c r="F33" s="36"/>
      <c r="G33" s="36">
        <v>851</v>
      </c>
      <c r="H33" s="62" t="s">
        <v>64</v>
      </c>
      <c r="I33" s="59" t="s">
        <v>32</v>
      </c>
      <c r="J33" s="59" t="s">
        <v>34</v>
      </c>
      <c r="K33" s="62"/>
      <c r="L33" s="59"/>
      <c r="M33" s="60"/>
      <c r="N33" s="59"/>
      <c r="O33" s="63">
        <f t="shared" ref="O33:P35" si="2">O34</f>
        <v>9000586</v>
      </c>
      <c r="P33" s="63">
        <f t="shared" si="2"/>
        <v>0</v>
      </c>
      <c r="Q33" s="76"/>
      <c r="R33" s="76"/>
      <c r="S33" s="76"/>
      <c r="T33" s="76"/>
      <c r="U33" s="55"/>
      <c r="V33" s="55"/>
      <c r="W33" s="55"/>
      <c r="X33" s="55"/>
      <c r="Y33" s="60"/>
      <c r="Z33" s="56"/>
      <c r="AA33" s="60"/>
      <c r="AB33" s="56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</row>
    <row r="34" spans="1:251" ht="22.8" hidden="1" x14ac:dyDescent="0.3">
      <c r="A34" s="276" t="s">
        <v>25</v>
      </c>
      <c r="B34" s="276"/>
      <c r="C34" s="276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40</v>
      </c>
      <c r="L34" s="5"/>
      <c r="M34" s="65"/>
      <c r="N34" s="5"/>
      <c r="O34" s="66">
        <f t="shared" si="2"/>
        <v>9000586</v>
      </c>
      <c r="P34" s="66">
        <f t="shared" si="2"/>
        <v>0</v>
      </c>
      <c r="Q34" s="77"/>
      <c r="R34" s="77"/>
      <c r="S34" s="77"/>
      <c r="T34" s="77"/>
      <c r="U34" s="78"/>
      <c r="V34" s="78"/>
      <c r="W34" s="78"/>
      <c r="X34" s="78"/>
      <c r="Y34" s="65"/>
      <c r="Z34" s="56"/>
      <c r="AA34" s="65"/>
      <c r="AB34" s="56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</row>
    <row r="35" spans="1:251" ht="12" hidden="1" x14ac:dyDescent="0.3">
      <c r="A35" s="200" t="s">
        <v>35</v>
      </c>
      <c r="B35" s="276"/>
      <c r="C35" s="276"/>
      <c r="D35" s="4">
        <v>51</v>
      </c>
      <c r="E35" s="4">
        <v>0</v>
      </c>
      <c r="F35" s="4"/>
      <c r="G35" s="4">
        <v>851</v>
      </c>
      <c r="H35" s="64" t="s">
        <v>64</v>
      </c>
      <c r="I35" s="5" t="s">
        <v>32</v>
      </c>
      <c r="J35" s="5" t="s">
        <v>34</v>
      </c>
      <c r="K35" s="64" t="s">
        <v>36</v>
      </c>
      <c r="L35" s="5"/>
      <c r="M35" s="65"/>
      <c r="N35" s="5"/>
      <c r="O35" s="66">
        <f t="shared" si="2"/>
        <v>9000586</v>
      </c>
      <c r="P35" s="66">
        <f t="shared" si="2"/>
        <v>0</v>
      </c>
      <c r="Q35" s="77"/>
      <c r="R35" s="77"/>
      <c r="S35" s="77"/>
      <c r="T35" s="77"/>
      <c r="U35" s="78"/>
      <c r="V35" s="78"/>
      <c r="W35" s="78"/>
      <c r="X35" s="78"/>
      <c r="Y35" s="65"/>
      <c r="Z35" s="56"/>
      <c r="AA35" s="65"/>
      <c r="AB35" s="56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</row>
    <row r="36" spans="1:251" ht="34.200000000000003" hidden="1" x14ac:dyDescent="0.3">
      <c r="A36" s="168" t="s">
        <v>77</v>
      </c>
      <c r="B36" s="175"/>
      <c r="C36" s="175"/>
      <c r="D36" s="176"/>
      <c r="E36" s="175"/>
      <c r="F36" s="175"/>
      <c r="G36" s="175"/>
      <c r="H36" s="175"/>
      <c r="I36" s="175"/>
      <c r="J36" s="175"/>
      <c r="K36" s="175"/>
      <c r="L36" s="168" t="s">
        <v>78</v>
      </c>
      <c r="M36" s="170"/>
      <c r="N36" s="168">
        <v>2016</v>
      </c>
      <c r="O36" s="91">
        <v>9000586</v>
      </c>
      <c r="P36" s="91">
        <v>0</v>
      </c>
      <c r="Q36" s="103"/>
      <c r="R36" s="103"/>
      <c r="S36" s="103"/>
      <c r="T36" s="103"/>
      <c r="U36" s="92"/>
      <c r="V36" s="92"/>
      <c r="W36" s="92"/>
      <c r="X36" s="92"/>
      <c r="Y36" s="170"/>
      <c r="Z36" s="198"/>
      <c r="AA36" s="170"/>
      <c r="AB36" s="198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2"/>
      <c r="ID36" s="92"/>
      <c r="IE36" s="92"/>
      <c r="IF36" s="92"/>
      <c r="IG36" s="92"/>
      <c r="IH36" s="92"/>
      <c r="II36" s="92"/>
      <c r="IJ36" s="92"/>
      <c r="IK36" s="92"/>
      <c r="IL36" s="92"/>
      <c r="IM36" s="92"/>
      <c r="IN36" s="92"/>
      <c r="IO36" s="92"/>
      <c r="IP36" s="92"/>
      <c r="IQ36" s="92"/>
    </row>
    <row r="37" spans="1:251" ht="58.5" hidden="1" customHeight="1" x14ac:dyDescent="0.3">
      <c r="A37" s="281" t="s">
        <v>79</v>
      </c>
      <c r="B37" s="281"/>
      <c r="C37" s="273"/>
      <c r="D37" s="59">
        <v>51</v>
      </c>
      <c r="E37" s="59">
        <v>0</v>
      </c>
      <c r="F37" s="59">
        <v>13</v>
      </c>
      <c r="G37" s="59">
        <v>851</v>
      </c>
      <c r="H37" s="62" t="s">
        <v>64</v>
      </c>
      <c r="I37" s="62" t="s">
        <v>32</v>
      </c>
      <c r="J37" s="62" t="s">
        <v>80</v>
      </c>
      <c r="K37" s="145"/>
      <c r="L37" s="145"/>
      <c r="M37" s="145"/>
      <c r="N37" s="145"/>
      <c r="O37" s="63">
        <f>O38</f>
        <v>89146323.150000006</v>
      </c>
      <c r="P37" s="146"/>
      <c r="Q37" s="117"/>
      <c r="R37" s="117"/>
      <c r="S37" s="117"/>
      <c r="T37" s="117"/>
      <c r="Y37" s="145"/>
      <c r="Z37" s="199"/>
      <c r="AA37" s="145"/>
      <c r="AB37" s="199"/>
    </row>
    <row r="38" spans="1:251" ht="27.75" hidden="1" customHeight="1" x14ac:dyDescent="0.3">
      <c r="A38" s="276" t="s">
        <v>25</v>
      </c>
      <c r="B38" s="276" t="s">
        <v>25</v>
      </c>
      <c r="C38" s="276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40</v>
      </c>
      <c r="L38" s="147"/>
      <c r="M38" s="147"/>
      <c r="N38" s="147"/>
      <c r="O38" s="66">
        <f>O39</f>
        <v>89146323.150000006</v>
      </c>
      <c r="P38" s="146"/>
      <c r="Q38" s="117"/>
      <c r="R38" s="117"/>
      <c r="S38" s="117"/>
      <c r="T38" s="117"/>
      <c r="Y38" s="147"/>
      <c r="Z38" s="199"/>
      <c r="AA38" s="147"/>
      <c r="AB38" s="199"/>
    </row>
    <row r="39" spans="1:251" ht="15" hidden="1" customHeight="1" x14ac:dyDescent="0.3">
      <c r="A39" s="276" t="s">
        <v>35</v>
      </c>
      <c r="B39" s="276" t="s">
        <v>68</v>
      </c>
      <c r="C39" s="276"/>
      <c r="D39" s="5">
        <v>51</v>
      </c>
      <c r="E39" s="5">
        <v>0</v>
      </c>
      <c r="F39" s="5">
        <v>13</v>
      </c>
      <c r="G39" s="5">
        <v>851</v>
      </c>
      <c r="H39" s="64" t="s">
        <v>64</v>
      </c>
      <c r="I39" s="64" t="s">
        <v>32</v>
      </c>
      <c r="J39" s="64" t="s">
        <v>80</v>
      </c>
      <c r="K39" s="64" t="s">
        <v>36</v>
      </c>
      <c r="L39" s="147"/>
      <c r="M39" s="147"/>
      <c r="N39" s="147"/>
      <c r="O39" s="66">
        <f>O40</f>
        <v>89146323.150000006</v>
      </c>
      <c r="P39" s="146"/>
      <c r="Q39" s="117"/>
      <c r="R39" s="117"/>
      <c r="S39" s="117"/>
      <c r="T39" s="117"/>
      <c r="Y39" s="147"/>
      <c r="Z39" s="199"/>
      <c r="AA39" s="147"/>
      <c r="AB39" s="199"/>
    </row>
    <row r="40" spans="1:251" ht="22.8" hidden="1" x14ac:dyDescent="0.3">
      <c r="A40" s="168" t="s">
        <v>81</v>
      </c>
      <c r="B40" s="273"/>
      <c r="C40" s="273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 t="s">
        <v>73</v>
      </c>
      <c r="O40" s="146">
        <v>89146323.150000006</v>
      </c>
      <c r="P40" s="146"/>
      <c r="Q40" s="117"/>
      <c r="R40" s="117"/>
      <c r="S40" s="117"/>
      <c r="T40" s="117"/>
      <c r="Y40" s="147"/>
      <c r="Z40" s="199"/>
      <c r="AA40" s="147"/>
      <c r="AB40" s="199"/>
    </row>
    <row r="41" spans="1:251" ht="24" x14ac:dyDescent="0.3">
      <c r="A41" s="35" t="s">
        <v>149</v>
      </c>
      <c r="B41" s="273"/>
      <c r="C41" s="273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>
        <f>P43+P50</f>
        <v>6100000</v>
      </c>
      <c r="Q41" s="158">
        <f t="shared" ref="Q41:AB41" si="3">Q43+Q57+Q50</f>
        <v>0</v>
      </c>
      <c r="R41" s="158">
        <f t="shared" si="3"/>
        <v>0</v>
      </c>
      <c r="S41" s="158">
        <f t="shared" si="3"/>
        <v>0</v>
      </c>
      <c r="T41" s="158">
        <f t="shared" si="3"/>
        <v>0</v>
      </c>
      <c r="U41" s="158">
        <f t="shared" si="3"/>
        <v>0</v>
      </c>
      <c r="V41" s="158">
        <f t="shared" si="3"/>
        <v>0</v>
      </c>
      <c r="W41" s="158">
        <f t="shared" si="3"/>
        <v>0</v>
      </c>
      <c r="X41" s="158">
        <f t="shared" si="3"/>
        <v>0</v>
      </c>
      <c r="Y41" s="158">
        <f t="shared" si="3"/>
        <v>0</v>
      </c>
      <c r="Z41" s="158">
        <f t="shared" si="3"/>
        <v>7000000</v>
      </c>
      <c r="AA41" s="158">
        <f t="shared" si="3"/>
        <v>0</v>
      </c>
      <c r="AB41" s="158">
        <f t="shared" si="3"/>
        <v>7000000</v>
      </c>
    </row>
    <row r="42" spans="1:251" ht="12.6" thickBot="1" x14ac:dyDescent="0.35">
      <c r="A42" s="210" t="s">
        <v>150</v>
      </c>
      <c r="B42" s="211"/>
      <c r="C42" s="211"/>
      <c r="D42" s="206"/>
      <c r="E42" s="206"/>
      <c r="F42" s="206"/>
      <c r="G42" s="206"/>
      <c r="H42" s="207"/>
      <c r="I42" s="206"/>
      <c r="J42" s="206"/>
      <c r="K42" s="207"/>
      <c r="L42" s="202"/>
      <c r="M42" s="202"/>
      <c r="N42" s="202"/>
      <c r="O42" s="203"/>
      <c r="P42" s="208"/>
      <c r="Q42" s="204"/>
      <c r="R42" s="204"/>
      <c r="S42" s="204"/>
      <c r="T42" s="204"/>
      <c r="Y42" s="202"/>
      <c r="Z42" s="205"/>
      <c r="AA42" s="202"/>
      <c r="AB42" s="205"/>
    </row>
    <row r="43" spans="1:251" ht="46.8" x14ac:dyDescent="0.3">
      <c r="A43" s="212" t="s">
        <v>25</v>
      </c>
      <c r="B43" s="221"/>
      <c r="C43" s="221"/>
      <c r="D43" s="222"/>
      <c r="E43" s="222" t="s">
        <v>129</v>
      </c>
      <c r="F43" s="222"/>
      <c r="G43" s="223"/>
      <c r="H43" s="224"/>
      <c r="I43" s="223"/>
      <c r="J43" s="223"/>
      <c r="K43" s="224"/>
      <c r="L43" s="225"/>
      <c r="M43" s="225"/>
      <c r="N43" s="225"/>
      <c r="O43" s="216"/>
      <c r="P43" s="217">
        <f t="shared" ref="P43:P48" si="4">P44</f>
        <v>0</v>
      </c>
      <c r="Q43" s="218"/>
      <c r="R43" s="218"/>
      <c r="S43" s="218"/>
      <c r="T43" s="218"/>
      <c r="U43" s="219"/>
      <c r="V43" s="219"/>
      <c r="W43" s="219"/>
      <c r="X43" s="219"/>
      <c r="Y43" s="225"/>
      <c r="Z43" s="217">
        <f t="shared" ref="Z43:Z48" si="5">Z44</f>
        <v>7000000</v>
      </c>
      <c r="AA43" s="277"/>
      <c r="AB43" s="217">
        <f t="shared" ref="AB43:AB48" si="6">AB44</f>
        <v>7000000</v>
      </c>
    </row>
    <row r="44" spans="1:251" ht="12" x14ac:dyDescent="0.3">
      <c r="A44" s="226" t="s">
        <v>151</v>
      </c>
      <c r="B44" s="227"/>
      <c r="C44" s="227"/>
      <c r="D44" s="228"/>
      <c r="E44" s="228" t="s">
        <v>129</v>
      </c>
      <c r="F44" s="228"/>
      <c r="G44" s="228" t="s">
        <v>154</v>
      </c>
      <c r="H44" s="229"/>
      <c r="I44" s="230"/>
      <c r="J44" s="230"/>
      <c r="K44" s="229"/>
      <c r="L44" s="231"/>
      <c r="M44" s="231"/>
      <c r="N44" s="231"/>
      <c r="O44" s="232"/>
      <c r="P44" s="233">
        <f t="shared" si="4"/>
        <v>0</v>
      </c>
      <c r="Q44" s="234"/>
      <c r="R44" s="234"/>
      <c r="S44" s="234"/>
      <c r="T44" s="234"/>
      <c r="U44" s="235"/>
      <c r="V44" s="235"/>
      <c r="W44" s="235"/>
      <c r="X44" s="235"/>
      <c r="Y44" s="231"/>
      <c r="Z44" s="233">
        <f t="shared" si="5"/>
        <v>7000000</v>
      </c>
      <c r="AA44" s="278"/>
      <c r="AB44" s="233">
        <f t="shared" si="6"/>
        <v>7000000</v>
      </c>
    </row>
    <row r="45" spans="1:251" ht="12" x14ac:dyDescent="0.3">
      <c r="A45" s="237" t="s">
        <v>28</v>
      </c>
      <c r="B45" s="227"/>
      <c r="C45" s="227"/>
      <c r="D45" s="231"/>
      <c r="E45" s="231" t="s">
        <v>129</v>
      </c>
      <c r="F45" s="231"/>
      <c r="G45" s="228" t="s">
        <v>154</v>
      </c>
      <c r="H45" s="238" t="s">
        <v>30</v>
      </c>
      <c r="I45" s="239"/>
      <c r="J45" s="230"/>
      <c r="K45" s="229"/>
      <c r="L45" s="231"/>
      <c r="M45" s="231"/>
      <c r="N45" s="231"/>
      <c r="O45" s="232"/>
      <c r="P45" s="232">
        <f t="shared" si="4"/>
        <v>0</v>
      </c>
      <c r="Q45" s="234"/>
      <c r="R45" s="234"/>
      <c r="S45" s="234"/>
      <c r="T45" s="234"/>
      <c r="U45" s="235"/>
      <c r="V45" s="235"/>
      <c r="W45" s="235"/>
      <c r="X45" s="235"/>
      <c r="Y45" s="231"/>
      <c r="Z45" s="233">
        <f t="shared" si="5"/>
        <v>7000000</v>
      </c>
      <c r="AA45" s="278"/>
      <c r="AB45" s="233">
        <f t="shared" si="6"/>
        <v>7000000</v>
      </c>
    </row>
    <row r="46" spans="1:251" ht="15.6" x14ac:dyDescent="0.3">
      <c r="A46" s="213" t="s">
        <v>153</v>
      </c>
      <c r="B46" s="227"/>
      <c r="C46" s="227"/>
      <c r="D46" s="231"/>
      <c r="E46" s="231" t="s">
        <v>129</v>
      </c>
      <c r="F46" s="231"/>
      <c r="G46" s="228" t="s">
        <v>154</v>
      </c>
      <c r="H46" s="238" t="s">
        <v>30</v>
      </c>
      <c r="I46" s="239" t="s">
        <v>145</v>
      </c>
      <c r="J46" s="230"/>
      <c r="K46" s="229"/>
      <c r="L46" s="231"/>
      <c r="M46" s="231"/>
      <c r="N46" s="231"/>
      <c r="O46" s="232"/>
      <c r="P46" s="232">
        <f t="shared" si="4"/>
        <v>0</v>
      </c>
      <c r="Q46" s="234"/>
      <c r="R46" s="234"/>
      <c r="S46" s="234"/>
      <c r="T46" s="234"/>
      <c r="U46" s="235"/>
      <c r="V46" s="235"/>
      <c r="W46" s="235"/>
      <c r="X46" s="235"/>
      <c r="Y46" s="231"/>
      <c r="Z46" s="233">
        <f t="shared" si="5"/>
        <v>7000000</v>
      </c>
      <c r="AA46" s="278"/>
      <c r="AB46" s="233">
        <f t="shared" si="6"/>
        <v>7000000</v>
      </c>
    </row>
    <row r="47" spans="1:251" ht="46.8" x14ac:dyDescent="0.3">
      <c r="A47" s="265" t="s">
        <v>159</v>
      </c>
      <c r="B47" s="227"/>
      <c r="C47" s="227"/>
      <c r="D47" s="231"/>
      <c r="E47" s="231" t="s">
        <v>129</v>
      </c>
      <c r="F47" s="231"/>
      <c r="G47" s="228" t="s">
        <v>154</v>
      </c>
      <c r="H47" s="238" t="s">
        <v>30</v>
      </c>
      <c r="I47" s="239" t="s">
        <v>145</v>
      </c>
      <c r="J47" s="239" t="s">
        <v>52</v>
      </c>
      <c r="K47" s="238" t="s">
        <v>40</v>
      </c>
      <c r="L47" s="231"/>
      <c r="M47" s="231"/>
      <c r="N47" s="231"/>
      <c r="O47" s="232"/>
      <c r="P47" s="232">
        <f t="shared" si="4"/>
        <v>0</v>
      </c>
      <c r="Q47" s="234"/>
      <c r="R47" s="234"/>
      <c r="S47" s="234"/>
      <c r="T47" s="234"/>
      <c r="U47" s="235"/>
      <c r="V47" s="235"/>
      <c r="W47" s="235"/>
      <c r="X47" s="235"/>
      <c r="Y47" s="231"/>
      <c r="Z47" s="233">
        <f t="shared" si="5"/>
        <v>7000000</v>
      </c>
      <c r="AA47" s="278"/>
      <c r="AB47" s="233">
        <f t="shared" si="6"/>
        <v>7000000</v>
      </c>
    </row>
    <row r="48" spans="1:251" ht="15.6" x14ac:dyDescent="0.3">
      <c r="A48" s="271" t="s">
        <v>35</v>
      </c>
      <c r="B48" s="240"/>
      <c r="C48" s="240"/>
      <c r="D48" s="231"/>
      <c r="E48" s="231"/>
      <c r="F48" s="231"/>
      <c r="G48" s="228" t="s">
        <v>154</v>
      </c>
      <c r="H48" s="238" t="s">
        <v>30</v>
      </c>
      <c r="I48" s="239" t="s">
        <v>145</v>
      </c>
      <c r="J48" s="239" t="s">
        <v>52</v>
      </c>
      <c r="K48" s="238" t="s">
        <v>36</v>
      </c>
      <c r="L48" s="231"/>
      <c r="M48" s="231"/>
      <c r="N48" s="231"/>
      <c r="O48" s="232"/>
      <c r="P48" s="232">
        <f t="shared" si="4"/>
        <v>0</v>
      </c>
      <c r="Q48" s="234"/>
      <c r="R48" s="234"/>
      <c r="S48" s="234"/>
      <c r="T48" s="234"/>
      <c r="U48" s="235"/>
      <c r="V48" s="235"/>
      <c r="W48" s="235"/>
      <c r="X48" s="235"/>
      <c r="Y48" s="231"/>
      <c r="Z48" s="233">
        <f t="shared" si="5"/>
        <v>7000000</v>
      </c>
      <c r="AA48" s="278"/>
      <c r="AB48" s="233">
        <f t="shared" si="6"/>
        <v>7000000</v>
      </c>
    </row>
    <row r="49" spans="1:28" ht="31.8" thickBot="1" x14ac:dyDescent="0.35">
      <c r="A49" s="241" t="s">
        <v>157</v>
      </c>
      <c r="B49" s="242"/>
      <c r="C49" s="242"/>
      <c r="D49" s="243"/>
      <c r="E49" s="243"/>
      <c r="F49" s="243"/>
      <c r="G49" s="243"/>
      <c r="H49" s="244"/>
      <c r="I49" s="243"/>
      <c r="J49" s="243"/>
      <c r="K49" s="244"/>
      <c r="L49" s="245"/>
      <c r="M49" s="245" t="s">
        <v>148</v>
      </c>
      <c r="N49" s="245" t="s">
        <v>163</v>
      </c>
      <c r="O49" s="246"/>
      <c r="P49" s="246"/>
      <c r="Q49" s="247"/>
      <c r="R49" s="247"/>
      <c r="S49" s="247"/>
      <c r="T49" s="247"/>
      <c r="U49" s="248"/>
      <c r="V49" s="248"/>
      <c r="W49" s="248"/>
      <c r="X49" s="248"/>
      <c r="Y49" s="245" t="s">
        <v>148</v>
      </c>
      <c r="Z49" s="279">
        <v>7000000</v>
      </c>
      <c r="AA49" s="280"/>
      <c r="AB49" s="279">
        <v>7000000</v>
      </c>
    </row>
    <row r="50" spans="1:28" ht="46.8" x14ac:dyDescent="0.3">
      <c r="A50" s="212" t="s">
        <v>25</v>
      </c>
      <c r="B50" s="221"/>
      <c r="C50" s="221"/>
      <c r="D50" s="222"/>
      <c r="E50" s="222" t="s">
        <v>129</v>
      </c>
      <c r="F50" s="222"/>
      <c r="G50" s="223"/>
      <c r="H50" s="224"/>
      <c r="I50" s="223"/>
      <c r="J50" s="223"/>
      <c r="K50" s="224"/>
      <c r="L50" s="225"/>
      <c r="M50" s="225"/>
      <c r="N50" s="225"/>
      <c r="O50" s="216"/>
      <c r="P50" s="217">
        <f>P51</f>
        <v>6100000</v>
      </c>
      <c r="Q50" s="218"/>
      <c r="R50" s="218"/>
      <c r="S50" s="218"/>
      <c r="T50" s="218"/>
      <c r="U50" s="219"/>
      <c r="V50" s="219"/>
      <c r="W50" s="219"/>
      <c r="X50" s="219"/>
      <c r="Y50" s="225"/>
      <c r="Z50" s="220"/>
      <c r="AA50" s="225"/>
      <c r="AB50" s="249"/>
    </row>
    <row r="51" spans="1:28" ht="12" x14ac:dyDescent="0.3">
      <c r="A51" s="226" t="s">
        <v>151</v>
      </c>
      <c r="B51" s="227"/>
      <c r="C51" s="227"/>
      <c r="D51" s="228"/>
      <c r="E51" s="228" t="s">
        <v>129</v>
      </c>
      <c r="F51" s="228"/>
      <c r="G51" s="228" t="s">
        <v>154</v>
      </c>
      <c r="H51" s="229"/>
      <c r="I51" s="230"/>
      <c r="J51" s="230"/>
      <c r="K51" s="229"/>
      <c r="L51" s="231"/>
      <c r="M51" s="231"/>
      <c r="N51" s="231"/>
      <c r="O51" s="232"/>
      <c r="P51" s="233">
        <f>P52</f>
        <v>6100000</v>
      </c>
      <c r="Q51" s="234"/>
      <c r="R51" s="234"/>
      <c r="S51" s="234"/>
      <c r="T51" s="234"/>
      <c r="U51" s="235"/>
      <c r="V51" s="235"/>
      <c r="W51" s="235"/>
      <c r="X51" s="235"/>
      <c r="Y51" s="231"/>
      <c r="Z51" s="236"/>
      <c r="AA51" s="231"/>
      <c r="AB51" s="250"/>
    </row>
    <row r="52" spans="1:28" ht="12" x14ac:dyDescent="0.3">
      <c r="A52" s="237" t="s">
        <v>28</v>
      </c>
      <c r="B52" s="227"/>
      <c r="C52" s="227"/>
      <c r="D52" s="231"/>
      <c r="E52" s="231" t="s">
        <v>129</v>
      </c>
      <c r="F52" s="231"/>
      <c r="G52" s="228" t="s">
        <v>154</v>
      </c>
      <c r="H52" s="238" t="s">
        <v>30</v>
      </c>
      <c r="I52" s="239"/>
      <c r="J52" s="230"/>
      <c r="K52" s="229"/>
      <c r="L52" s="231"/>
      <c r="M52" s="231"/>
      <c r="N52" s="231"/>
      <c r="O52" s="232"/>
      <c r="P52" s="232">
        <f>P53</f>
        <v>6100000</v>
      </c>
      <c r="Q52" s="234"/>
      <c r="R52" s="234"/>
      <c r="S52" s="234"/>
      <c r="T52" s="234"/>
      <c r="U52" s="235"/>
      <c r="V52" s="235"/>
      <c r="W52" s="235"/>
      <c r="X52" s="235"/>
      <c r="Y52" s="231"/>
      <c r="Z52" s="236"/>
      <c r="AA52" s="231"/>
      <c r="AB52" s="251"/>
    </row>
    <row r="53" spans="1:28" ht="12" x14ac:dyDescent="0.3">
      <c r="A53" s="237" t="s">
        <v>31</v>
      </c>
      <c r="B53" s="227"/>
      <c r="C53" s="227"/>
      <c r="D53" s="231"/>
      <c r="E53" s="231" t="s">
        <v>129</v>
      </c>
      <c r="F53" s="231"/>
      <c r="G53" s="228" t="s">
        <v>154</v>
      </c>
      <c r="H53" s="238" t="s">
        <v>30</v>
      </c>
      <c r="I53" s="239" t="s">
        <v>32</v>
      </c>
      <c r="J53" s="230"/>
      <c r="K53" s="229"/>
      <c r="L53" s="231"/>
      <c r="M53" s="231"/>
      <c r="N53" s="231"/>
      <c r="O53" s="232"/>
      <c r="P53" s="232">
        <f>P54</f>
        <v>6100000</v>
      </c>
      <c r="Q53" s="234"/>
      <c r="R53" s="234"/>
      <c r="S53" s="234"/>
      <c r="T53" s="234"/>
      <c r="U53" s="235"/>
      <c r="V53" s="235"/>
      <c r="W53" s="235"/>
      <c r="X53" s="235"/>
      <c r="Y53" s="231"/>
      <c r="Z53" s="236"/>
      <c r="AA53" s="231"/>
      <c r="AB53" s="251"/>
    </row>
    <row r="54" spans="1:28" ht="46.8" x14ac:dyDescent="0.3">
      <c r="A54" s="265" t="s">
        <v>159</v>
      </c>
      <c r="B54" s="227"/>
      <c r="C54" s="227"/>
      <c r="D54" s="231"/>
      <c r="E54" s="231" t="s">
        <v>129</v>
      </c>
      <c r="F54" s="231"/>
      <c r="G54" s="228" t="s">
        <v>154</v>
      </c>
      <c r="H54" s="238" t="s">
        <v>30</v>
      </c>
      <c r="I54" s="239" t="s">
        <v>32</v>
      </c>
      <c r="J54" s="255" t="s">
        <v>52</v>
      </c>
      <c r="K54" s="238" t="s">
        <v>40</v>
      </c>
      <c r="L54" s="231"/>
      <c r="M54" s="231"/>
      <c r="N54" s="231"/>
      <c r="O54" s="232"/>
      <c r="P54" s="232">
        <f>P55</f>
        <v>6100000</v>
      </c>
      <c r="Q54" s="234"/>
      <c r="R54" s="234"/>
      <c r="S54" s="234"/>
      <c r="T54" s="234"/>
      <c r="U54" s="235"/>
      <c r="V54" s="235"/>
      <c r="W54" s="235"/>
      <c r="X54" s="235"/>
      <c r="Y54" s="231"/>
      <c r="Z54" s="236"/>
      <c r="AA54" s="231"/>
      <c r="AB54" s="251"/>
    </row>
    <row r="55" spans="1:28" ht="15.6" x14ac:dyDescent="0.3">
      <c r="A55" s="266" t="s">
        <v>26</v>
      </c>
      <c r="B55" s="253"/>
      <c r="C55" s="253"/>
      <c r="D55" s="254"/>
      <c r="E55" s="254" t="s">
        <v>129</v>
      </c>
      <c r="F55" s="254"/>
      <c r="G55" s="267" t="s">
        <v>154</v>
      </c>
      <c r="H55" s="268" t="s">
        <v>30</v>
      </c>
      <c r="I55" s="268" t="s">
        <v>32</v>
      </c>
      <c r="J55" s="269" t="s">
        <v>52</v>
      </c>
      <c r="K55" s="268" t="s">
        <v>36</v>
      </c>
      <c r="L55" s="268"/>
      <c r="M55" s="268"/>
      <c r="N55" s="268"/>
      <c r="O55" s="270"/>
      <c r="P55" s="270">
        <v>6100000</v>
      </c>
      <c r="Q55" s="270">
        <v>6100000</v>
      </c>
      <c r="R55" s="270">
        <v>6100000</v>
      </c>
      <c r="S55" s="270">
        <v>6100000</v>
      </c>
      <c r="T55" s="270">
        <v>6100000</v>
      </c>
      <c r="U55" s="270">
        <v>6100000</v>
      </c>
      <c r="V55" s="270">
        <v>6100000</v>
      </c>
      <c r="W55" s="270">
        <v>6100000</v>
      </c>
      <c r="X55" s="270">
        <v>6100000</v>
      </c>
      <c r="Y55" s="254"/>
      <c r="Z55" s="258"/>
      <c r="AA55" s="254"/>
      <c r="AB55" s="259"/>
    </row>
    <row r="56" spans="1:28" ht="25.8" customHeight="1" thickBot="1" x14ac:dyDescent="0.35">
      <c r="A56" s="214" t="s">
        <v>165</v>
      </c>
      <c r="B56" s="260"/>
      <c r="C56" s="260"/>
      <c r="D56" s="261"/>
      <c r="E56" s="260"/>
      <c r="F56" s="260"/>
      <c r="G56" s="260"/>
      <c r="H56" s="260"/>
      <c r="I56" s="260"/>
      <c r="J56" s="260"/>
      <c r="K56" s="260"/>
      <c r="L56" s="260"/>
      <c r="M56" s="260">
        <v>1</v>
      </c>
      <c r="N56" s="260">
        <v>2020</v>
      </c>
      <c r="O56" s="260"/>
      <c r="P56" s="270">
        <v>6100000</v>
      </c>
      <c r="Q56" s="247"/>
      <c r="R56" s="247"/>
      <c r="S56" s="247"/>
      <c r="T56" s="247"/>
      <c r="U56" s="260"/>
      <c r="V56" s="260"/>
      <c r="W56" s="260"/>
      <c r="X56" s="260"/>
      <c r="Y56" s="260"/>
      <c r="Z56" s="260"/>
      <c r="AA56" s="260"/>
      <c r="AB56" s="264"/>
    </row>
    <row r="57" spans="1:28" ht="50.4" hidden="1" customHeight="1" x14ac:dyDescent="0.3">
      <c r="A57" s="272" t="s">
        <v>25</v>
      </c>
      <c r="B57" s="221"/>
      <c r="C57" s="221"/>
      <c r="D57" s="222"/>
      <c r="E57" s="222" t="s">
        <v>129</v>
      </c>
      <c r="F57" s="222"/>
      <c r="G57" s="223"/>
      <c r="H57" s="224"/>
      <c r="I57" s="223"/>
      <c r="J57" s="223"/>
      <c r="K57" s="224"/>
      <c r="L57" s="225"/>
      <c r="M57" s="225"/>
      <c r="N57" s="225"/>
      <c r="O57" s="216"/>
      <c r="P57" s="217">
        <f>P58</f>
        <v>832039</v>
      </c>
      <c r="Q57" s="218"/>
      <c r="R57" s="218"/>
      <c r="S57" s="218"/>
      <c r="T57" s="218"/>
      <c r="U57" s="219"/>
      <c r="V57" s="219"/>
      <c r="W57" s="219"/>
      <c r="X57" s="219"/>
      <c r="Y57" s="225"/>
      <c r="Z57" s="220"/>
      <c r="AA57" s="225"/>
      <c r="AB57" s="249"/>
    </row>
    <row r="58" spans="1:28" ht="12" hidden="1" x14ac:dyDescent="0.3">
      <c r="A58" s="226" t="s">
        <v>151</v>
      </c>
      <c r="B58" s="227"/>
      <c r="C58" s="227"/>
      <c r="D58" s="228"/>
      <c r="E58" s="228" t="s">
        <v>129</v>
      </c>
      <c r="F58" s="228"/>
      <c r="G58" s="228" t="s">
        <v>154</v>
      </c>
      <c r="H58" s="229"/>
      <c r="I58" s="230"/>
      <c r="J58" s="230"/>
      <c r="K58" s="229"/>
      <c r="L58" s="231"/>
      <c r="M58" s="231"/>
      <c r="N58" s="231"/>
      <c r="O58" s="232"/>
      <c r="P58" s="233">
        <f>P59</f>
        <v>832039</v>
      </c>
      <c r="Q58" s="234"/>
      <c r="R58" s="234"/>
      <c r="S58" s="234"/>
      <c r="T58" s="234"/>
      <c r="U58" s="235"/>
      <c r="V58" s="235"/>
      <c r="W58" s="235"/>
      <c r="X58" s="235"/>
      <c r="Y58" s="231"/>
      <c r="Z58" s="236"/>
      <c r="AA58" s="231"/>
      <c r="AB58" s="250"/>
    </row>
    <row r="59" spans="1:28" ht="12" hidden="1" x14ac:dyDescent="0.3">
      <c r="A59" s="237" t="s">
        <v>28</v>
      </c>
      <c r="B59" s="227"/>
      <c r="C59" s="227"/>
      <c r="D59" s="231"/>
      <c r="E59" s="231" t="s">
        <v>129</v>
      </c>
      <c r="F59" s="231"/>
      <c r="G59" s="228" t="s">
        <v>154</v>
      </c>
      <c r="H59" s="238" t="s">
        <v>30</v>
      </c>
      <c r="I59" s="239"/>
      <c r="J59" s="230"/>
      <c r="K59" s="229"/>
      <c r="L59" s="231"/>
      <c r="M59" s="231"/>
      <c r="N59" s="231"/>
      <c r="O59" s="232"/>
      <c r="P59" s="232">
        <f>P60</f>
        <v>832039</v>
      </c>
      <c r="Q59" s="234"/>
      <c r="R59" s="234"/>
      <c r="S59" s="234"/>
      <c r="T59" s="234"/>
      <c r="U59" s="235"/>
      <c r="V59" s="235"/>
      <c r="W59" s="235"/>
      <c r="X59" s="235"/>
      <c r="Y59" s="231"/>
      <c r="Z59" s="236"/>
      <c r="AA59" s="231"/>
      <c r="AB59" s="251"/>
    </row>
    <row r="60" spans="1:28" ht="15.6" hidden="1" x14ac:dyDescent="0.3">
      <c r="A60" s="215" t="s">
        <v>31</v>
      </c>
      <c r="B60" s="227"/>
      <c r="C60" s="227"/>
      <c r="D60" s="231"/>
      <c r="E60" s="231" t="s">
        <v>129</v>
      </c>
      <c r="F60" s="231"/>
      <c r="G60" s="228" t="s">
        <v>154</v>
      </c>
      <c r="H60" s="238" t="s">
        <v>30</v>
      </c>
      <c r="I60" s="239" t="s">
        <v>32</v>
      </c>
      <c r="J60" s="230"/>
      <c r="K60" s="229"/>
      <c r="L60" s="231"/>
      <c r="M60" s="231"/>
      <c r="N60" s="231"/>
      <c r="O60" s="232"/>
      <c r="P60" s="232">
        <f>P61</f>
        <v>832039</v>
      </c>
      <c r="Q60" s="234"/>
      <c r="R60" s="234"/>
      <c r="S60" s="234"/>
      <c r="T60" s="234"/>
      <c r="U60" s="235"/>
      <c r="V60" s="235"/>
      <c r="W60" s="235"/>
      <c r="X60" s="235"/>
      <c r="Y60" s="231"/>
      <c r="Z60" s="236"/>
      <c r="AA60" s="231"/>
      <c r="AB60" s="251"/>
    </row>
    <row r="61" spans="1:28" ht="27.6" hidden="1" customHeight="1" x14ac:dyDescent="0.25">
      <c r="A61" s="237" t="s">
        <v>25</v>
      </c>
      <c r="B61" s="227"/>
      <c r="C61" s="227"/>
      <c r="D61" s="231"/>
      <c r="E61" s="231" t="s">
        <v>129</v>
      </c>
      <c r="F61" s="231"/>
      <c r="G61" s="228" t="s">
        <v>154</v>
      </c>
      <c r="H61" s="238" t="s">
        <v>30</v>
      </c>
      <c r="I61" s="239" t="s">
        <v>32</v>
      </c>
      <c r="J61" s="209" t="s">
        <v>155</v>
      </c>
      <c r="K61" s="238" t="s">
        <v>40</v>
      </c>
      <c r="L61" s="231"/>
      <c r="M61" s="231"/>
      <c r="N61" s="231"/>
      <c r="O61" s="232"/>
      <c r="P61" s="232">
        <f>P62</f>
        <v>832039</v>
      </c>
      <c r="Q61" s="234"/>
      <c r="R61" s="234"/>
      <c r="S61" s="234"/>
      <c r="T61" s="234"/>
      <c r="U61" s="235"/>
      <c r="V61" s="235"/>
      <c r="W61" s="235"/>
      <c r="X61" s="235"/>
      <c r="Y61" s="231"/>
      <c r="Z61" s="236"/>
      <c r="AA61" s="231"/>
      <c r="AB61" s="251"/>
    </row>
    <row r="62" spans="1:28" ht="15.6" hidden="1" x14ac:dyDescent="0.3">
      <c r="A62" s="252" t="s">
        <v>26</v>
      </c>
      <c r="B62" s="253"/>
      <c r="C62" s="253"/>
      <c r="D62" s="254"/>
      <c r="E62" s="254" t="s">
        <v>129</v>
      </c>
      <c r="F62" s="254"/>
      <c r="G62" s="228" t="s">
        <v>154</v>
      </c>
      <c r="H62" s="254" t="s">
        <v>30</v>
      </c>
      <c r="I62" s="254" t="s">
        <v>32</v>
      </c>
      <c r="J62" s="209" t="s">
        <v>155</v>
      </c>
      <c r="K62" s="254" t="s">
        <v>36</v>
      </c>
      <c r="L62" s="254"/>
      <c r="M62" s="254"/>
      <c r="N62" s="254"/>
      <c r="O62" s="256"/>
      <c r="P62" s="256">
        <v>832039</v>
      </c>
      <c r="Q62" s="257"/>
      <c r="R62" s="257"/>
      <c r="S62" s="257"/>
      <c r="T62" s="257"/>
      <c r="U62" s="235"/>
      <c r="V62" s="235"/>
      <c r="W62" s="235"/>
      <c r="X62" s="235"/>
      <c r="Y62" s="254"/>
      <c r="Z62" s="258"/>
      <c r="AA62" s="254"/>
      <c r="AB62" s="259"/>
    </row>
    <row r="63" spans="1:28" ht="27" hidden="1" thickBot="1" x14ac:dyDescent="0.35">
      <c r="A63" s="262" t="s">
        <v>158</v>
      </c>
      <c r="B63" s="260"/>
      <c r="C63" s="260"/>
      <c r="D63" s="261"/>
      <c r="E63" s="260"/>
      <c r="F63" s="260"/>
      <c r="G63" s="260"/>
      <c r="H63" s="260"/>
      <c r="I63" s="260"/>
      <c r="J63" s="260"/>
      <c r="K63" s="260"/>
      <c r="L63" s="260"/>
      <c r="M63" s="260">
        <v>1</v>
      </c>
      <c r="N63" s="260">
        <v>2018</v>
      </c>
      <c r="O63" s="260"/>
      <c r="P63" s="246"/>
      <c r="Q63" s="247"/>
      <c r="R63" s="247"/>
      <c r="S63" s="247"/>
      <c r="T63" s="247"/>
      <c r="U63" s="260"/>
      <c r="V63" s="260"/>
      <c r="W63" s="260"/>
      <c r="X63" s="260"/>
      <c r="Y63" s="260"/>
      <c r="Z63" s="260"/>
      <c r="AA63" s="260"/>
      <c r="AB63" s="263"/>
    </row>
  </sheetData>
  <mergeCells count="7">
    <mergeCell ref="A37:B37"/>
    <mergeCell ref="J2:AB2"/>
    <mergeCell ref="A4:P4"/>
    <mergeCell ref="A5:AB5"/>
    <mergeCell ref="A15:B15"/>
    <mergeCell ref="A16:B16"/>
    <mergeCell ref="A17:B17"/>
  </mergeCells>
  <pageMargins left="0.70866141732283472" right="0.31496062992125984" top="0.15748031496062992" bottom="0.15748031496062992" header="0.31496062992125984" footer="0.31496062992125984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ColWidth="4.109375" defaultRowHeight="11.4" x14ac:dyDescent="0.3"/>
  <cols>
    <col min="1" max="1" width="34.109375" style="1" customWidth="1"/>
    <col min="2" max="3" width="4.109375" style="1" hidden="1" customWidth="1"/>
    <col min="4" max="4" width="3.44140625" style="167" customWidth="1"/>
    <col min="5" max="5" width="3.44140625" style="1" customWidth="1"/>
    <col min="6" max="6" width="3.33203125" style="1" customWidth="1"/>
    <col min="7" max="7" width="4.109375" style="1" customWidth="1"/>
    <col min="8" max="9" width="3.6640625" style="1" customWidth="1"/>
    <col min="10" max="10" width="6.44140625" style="1" customWidth="1"/>
    <col min="11" max="13" width="6" style="1" customWidth="1"/>
    <col min="14" max="14" width="5.6640625" style="182" customWidth="1"/>
    <col min="15" max="15" width="14.5546875" style="1" hidden="1" customWidth="1"/>
    <col min="16" max="17" width="12.6640625" style="1" customWidth="1"/>
    <col min="18" max="18" width="12.33203125" style="2" hidden="1" customWidth="1"/>
    <col min="19" max="19" width="11.6640625" style="2" hidden="1" customWidth="1"/>
    <col min="20" max="20" width="13.109375" style="2" hidden="1" customWidth="1"/>
    <col min="21" max="21" width="13.6640625" style="2" hidden="1" customWidth="1"/>
    <col min="22" max="24" width="0" style="1" hidden="1" customWidth="1"/>
    <col min="25" max="252" width="9.109375" style="1" customWidth="1"/>
    <col min="253" max="253" width="48.88671875" style="1" customWidth="1"/>
    <col min="254" max="255" width="0" style="1" hidden="1" customWidth="1"/>
    <col min="256" max="16384" width="4.109375" style="1"/>
  </cols>
  <sheetData>
    <row r="1" spans="1:250" ht="12" x14ac:dyDescent="0.3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</row>
    <row r="2" spans="1:250" ht="12" customHeight="1" x14ac:dyDescent="0.3">
      <c r="A2" s="288" t="s">
        <v>98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</row>
    <row r="4" spans="1:250" s="9" customFormat="1" ht="27" customHeight="1" x14ac:dyDescent="0.3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3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>O7+O8</f>
        <v>157664959.00000003</v>
      </c>
      <c r="P5" s="12">
        <f t="shared" ref="P5:U5" si="0">P28+P33+P35+P68+P78</f>
        <v>4822108</v>
      </c>
      <c r="Q5" s="12">
        <f t="shared" si="0"/>
        <v>11166636</v>
      </c>
      <c r="R5" s="12">
        <f t="shared" si="0"/>
        <v>12886277</v>
      </c>
      <c r="S5" s="12">
        <f t="shared" si="0"/>
        <v>467105</v>
      </c>
      <c r="T5" s="12">
        <f t="shared" si="0"/>
        <v>4570427</v>
      </c>
      <c r="U5" s="12">
        <f t="shared" si="0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3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3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3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3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1">P10</f>
        <v>0</v>
      </c>
      <c r="Q9" s="12">
        <f t="shared" si="1"/>
        <v>0</v>
      </c>
      <c r="R9" s="14"/>
      <c r="S9" s="14"/>
      <c r="T9" s="14"/>
      <c r="U9" s="14"/>
    </row>
    <row r="10" spans="1:250" s="15" customFormat="1" ht="17.25" hidden="1" customHeight="1" x14ac:dyDescent="0.3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1"/>
        <v>0</v>
      </c>
      <c r="Q10" s="38">
        <f t="shared" si="1"/>
        <v>0</v>
      </c>
      <c r="R10" s="39"/>
      <c r="S10" s="39"/>
      <c r="T10" s="39"/>
      <c r="U10" s="39"/>
    </row>
    <row r="11" spans="1:250" s="15" customFormat="1" ht="24" hidden="1" customHeight="1" x14ac:dyDescent="0.3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1"/>
        <v>0</v>
      </c>
      <c r="Q11" s="41">
        <f t="shared" si="1"/>
        <v>0</v>
      </c>
      <c r="R11" s="39"/>
      <c r="S11" s="39"/>
      <c r="T11" s="39"/>
      <c r="U11" s="39"/>
    </row>
    <row r="12" spans="1:250" s="15" customFormat="1" ht="27.75" hidden="1" customHeight="1" x14ac:dyDescent="0.3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1"/>
        <v>0</v>
      </c>
      <c r="Q12" s="41">
        <f t="shared" si="1"/>
        <v>0</v>
      </c>
      <c r="R12" s="39"/>
      <c r="S12" s="39"/>
      <c r="T12" s="39"/>
      <c r="U12" s="39"/>
    </row>
    <row r="13" spans="1:250" s="15" customFormat="1" ht="17.25" hidden="1" customHeight="1" x14ac:dyDescent="0.3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1"/>
        <v>0</v>
      </c>
      <c r="Q13" s="41">
        <f t="shared" si="1"/>
        <v>0</v>
      </c>
      <c r="R13" s="39"/>
      <c r="S13" s="39"/>
      <c r="T13" s="39"/>
      <c r="U13" s="39"/>
    </row>
    <row r="14" spans="1:250" s="49" customFormat="1" ht="62.25" hidden="1" customHeight="1" x14ac:dyDescent="0.3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3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>O16</f>
        <v>439500</v>
      </c>
      <c r="P15" s="12">
        <f>P16</f>
        <v>353413</v>
      </c>
      <c r="Q15" s="12">
        <f>Q16</f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ht="12" x14ac:dyDescent="0.3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3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4.200000000000003" hidden="1" x14ac:dyDescent="0.3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>O19</f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t="12" hidden="1" x14ac:dyDescent="0.3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79.8" hidden="1" x14ac:dyDescent="0.3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3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3" si="2">O22</f>
        <v>269930</v>
      </c>
      <c r="P21" s="63">
        <f t="shared" si="2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4.200000000000003" hidden="1" x14ac:dyDescent="0.3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2"/>
        <v>269930</v>
      </c>
      <c r="P22" s="66">
        <f t="shared" si="2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3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 t="shared" si="2"/>
        <v>269930</v>
      </c>
      <c r="P23" s="66">
        <f t="shared" si="2"/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3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3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4.200000000000003" x14ac:dyDescent="0.3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3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2.8" x14ac:dyDescent="0.3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2.8" hidden="1" x14ac:dyDescent="0.3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3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3">O31</f>
        <v>19570</v>
      </c>
      <c r="P30" s="63">
        <f t="shared" si="3"/>
        <v>0</v>
      </c>
      <c r="Q30" s="63">
        <f t="shared" si="3"/>
        <v>113692</v>
      </c>
      <c r="R30" s="100"/>
      <c r="S30" s="100"/>
      <c r="T30" s="100"/>
      <c r="U30" s="100"/>
    </row>
    <row r="31" spans="1:250" s="92" customFormat="1" ht="34.200000000000003" x14ac:dyDescent="0.3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3"/>
        <v>19570</v>
      </c>
      <c r="P31" s="66">
        <f t="shared" si="3"/>
        <v>0</v>
      </c>
      <c r="Q31" s="66">
        <f t="shared" si="3"/>
        <v>113692</v>
      </c>
      <c r="R31" s="103"/>
      <c r="S31" s="103"/>
      <c r="T31" s="103"/>
      <c r="U31" s="103"/>
    </row>
    <row r="32" spans="1:250" s="92" customFormat="1" x14ac:dyDescent="0.3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3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34.200000000000003" hidden="1" x14ac:dyDescent="0.3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3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4.200000000000003" hidden="1" x14ac:dyDescent="0.3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3">
      <c r="A37" s="289" t="s">
        <v>63</v>
      </c>
      <c r="B37" s="289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>O38</f>
        <v>143872834</v>
      </c>
      <c r="P37" s="113">
        <f>P38</f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t="12" hidden="1" x14ac:dyDescent="0.3">
      <c r="A38" s="281" t="s">
        <v>65</v>
      </c>
      <c r="B38" s="281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3">
      <c r="A39" s="283" t="s">
        <v>66</v>
      </c>
      <c r="B39" s="283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4">O40</f>
        <v>0</v>
      </c>
      <c r="P39" s="66">
        <f t="shared" si="4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3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4"/>
        <v>0</v>
      </c>
      <c r="P40" s="66">
        <f t="shared" si="4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3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4"/>
        <v>0</v>
      </c>
      <c r="P41" s="66">
        <f t="shared" si="4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4.200000000000003" hidden="1" x14ac:dyDescent="0.3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3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4.200000000000003" hidden="1" x14ac:dyDescent="0.3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t="12" hidden="1" x14ac:dyDescent="0.3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4.200000000000003" hidden="1" x14ac:dyDescent="0.3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3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5">O48</f>
        <v>0</v>
      </c>
      <c r="P47" s="66">
        <f t="shared" si="5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4.200000000000003" hidden="1" x14ac:dyDescent="0.3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5"/>
        <v>0</v>
      </c>
      <c r="P48" s="66">
        <f t="shared" si="5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3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5"/>
        <v>0</v>
      </c>
      <c r="P49" s="66">
        <f t="shared" si="5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4.200000000000003" hidden="1" x14ac:dyDescent="0.3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3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4.200000000000003" hidden="1" x14ac:dyDescent="0.3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3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3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3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6">O56</f>
        <v>9000586</v>
      </c>
      <c r="P55" s="63">
        <f t="shared" si="6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4.200000000000003" hidden="1" x14ac:dyDescent="0.3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6"/>
        <v>9000586</v>
      </c>
      <c r="P56" s="66">
        <f t="shared" si="6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3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6"/>
        <v>9000586</v>
      </c>
      <c r="P57" s="66">
        <f t="shared" si="6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34.200000000000003" hidden="1" x14ac:dyDescent="0.3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3">
      <c r="A59" s="281" t="s">
        <v>79</v>
      </c>
      <c r="B59" s="281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79"/>
      <c r="O59" s="63">
        <f t="shared" si="6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3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0"/>
      <c r="O60" s="66">
        <f t="shared" si="6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3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0"/>
      <c r="O61" s="66">
        <f t="shared" si="6"/>
        <v>89146323.150000006</v>
      </c>
      <c r="P61" s="146"/>
      <c r="Q61" s="146"/>
      <c r="R61" s="117"/>
      <c r="S61" s="117"/>
      <c r="T61" s="117"/>
      <c r="U61" s="117"/>
    </row>
    <row r="62" spans="1:250" ht="34.200000000000003" hidden="1" x14ac:dyDescent="0.3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3" customFormat="1" ht="12" x14ac:dyDescent="0.3">
      <c r="A63" s="281" t="s">
        <v>127</v>
      </c>
      <c r="B63" s="281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79"/>
      <c r="O63" s="158"/>
      <c r="P63" s="158"/>
      <c r="Q63" s="158">
        <f>Q64</f>
        <v>6584249</v>
      </c>
      <c r="R63" s="192"/>
      <c r="S63" s="192"/>
      <c r="T63" s="192"/>
      <c r="U63" s="158"/>
    </row>
    <row r="64" spans="1:250" s="193" customFormat="1" ht="12" x14ac:dyDescent="0.3">
      <c r="A64" s="281" t="s">
        <v>128</v>
      </c>
      <c r="B64" s="281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79"/>
      <c r="O64" s="158"/>
      <c r="P64" s="158"/>
      <c r="Q64" s="158">
        <f>Q65</f>
        <v>6584249</v>
      </c>
      <c r="R64" s="192"/>
      <c r="S64" s="192"/>
      <c r="T64" s="192"/>
      <c r="U64" s="158"/>
    </row>
    <row r="65" spans="1:21" ht="34.200000000000003" x14ac:dyDescent="0.3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0"/>
      <c r="O65" s="146"/>
      <c r="P65" s="146"/>
      <c r="Q65" s="63">
        <f>Q66</f>
        <v>6584249</v>
      </c>
      <c r="R65" s="191"/>
      <c r="S65" s="191"/>
      <c r="T65" s="191"/>
      <c r="U65" s="63"/>
    </row>
    <row r="66" spans="1:21" ht="34.200000000000003" x14ac:dyDescent="0.3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0"/>
      <c r="O66" s="146"/>
      <c r="P66" s="146"/>
      <c r="Q66" s="66">
        <f>Q67</f>
        <v>6584249</v>
      </c>
      <c r="R66" s="191"/>
      <c r="S66" s="191"/>
      <c r="T66" s="191"/>
      <c r="U66" s="66"/>
    </row>
    <row r="67" spans="1:21" ht="12" x14ac:dyDescent="0.3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0"/>
      <c r="O67" s="146"/>
      <c r="P67" s="146"/>
      <c r="Q67" s="66">
        <f>Q68</f>
        <v>6584249</v>
      </c>
      <c r="R67" s="191"/>
      <c r="S67" s="191"/>
      <c r="T67" s="191"/>
      <c r="U67" s="66"/>
    </row>
    <row r="68" spans="1:21" ht="42" customHeight="1" x14ac:dyDescent="0.3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194"/>
      <c r="M68" s="194"/>
      <c r="N68" s="195"/>
      <c r="O68" s="196"/>
      <c r="P68" s="196"/>
      <c r="Q68" s="196">
        <v>6584249</v>
      </c>
      <c r="R68" s="197"/>
      <c r="S68" s="197"/>
      <c r="T68" s="197"/>
      <c r="U68" s="196"/>
    </row>
    <row r="69" spans="1:21" ht="13.8" x14ac:dyDescent="0.3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1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3.8" x14ac:dyDescent="0.3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79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3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79"/>
      <c r="O71" s="63">
        <f>O72</f>
        <v>8901750</v>
      </c>
      <c r="P71" s="146"/>
      <c r="Q71" s="146"/>
      <c r="R71" s="117"/>
      <c r="S71" s="117"/>
      <c r="T71" s="117"/>
      <c r="U71" s="117"/>
    </row>
    <row r="72" spans="1:21" ht="34.200000000000003" hidden="1" x14ac:dyDescent="0.3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0"/>
      <c r="O72" s="66">
        <f>O73</f>
        <v>8901750</v>
      </c>
      <c r="P72" s="146"/>
      <c r="Q72" s="146"/>
      <c r="R72" s="117"/>
      <c r="S72" s="117"/>
      <c r="T72" s="117"/>
      <c r="U72" s="117"/>
    </row>
    <row r="73" spans="1:21" ht="13.8" hidden="1" x14ac:dyDescent="0.3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0"/>
      <c r="O73" s="66">
        <f>O74</f>
        <v>8901750</v>
      </c>
      <c r="P73" s="146"/>
      <c r="Q73" s="146"/>
      <c r="R73" s="117"/>
      <c r="S73" s="117"/>
      <c r="T73" s="117"/>
      <c r="U73" s="117"/>
    </row>
    <row r="74" spans="1:21" ht="57" hidden="1" x14ac:dyDescent="0.3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3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79"/>
      <c r="O75" s="63">
        <f t="shared" ref="O75:Q77" si="7">O76</f>
        <v>4450875</v>
      </c>
      <c r="P75" s="63">
        <f t="shared" si="7"/>
        <v>4468695</v>
      </c>
      <c r="Q75" s="63">
        <f t="shared" si="7"/>
        <v>4468695</v>
      </c>
      <c r="R75" s="117"/>
      <c r="S75" s="117"/>
      <c r="T75" s="117"/>
      <c r="U75" s="117"/>
    </row>
    <row r="76" spans="1:21" ht="34.200000000000003" x14ac:dyDescent="0.3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0"/>
      <c r="O76" s="66">
        <f t="shared" si="7"/>
        <v>4450875</v>
      </c>
      <c r="P76" s="66">
        <f t="shared" si="7"/>
        <v>4468695</v>
      </c>
      <c r="Q76" s="66">
        <f t="shared" si="7"/>
        <v>4468695</v>
      </c>
      <c r="R76" s="117"/>
      <c r="S76" s="117"/>
      <c r="T76" s="117"/>
      <c r="U76" s="117"/>
    </row>
    <row r="77" spans="1:21" ht="13.8" x14ac:dyDescent="0.3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0"/>
      <c r="O77" s="66">
        <f t="shared" si="7"/>
        <v>4450875</v>
      </c>
      <c r="P77" s="66">
        <f t="shared" si="7"/>
        <v>4468695</v>
      </c>
      <c r="Q77" s="66">
        <f t="shared" si="7"/>
        <v>4468695</v>
      </c>
      <c r="R77" s="117"/>
      <c r="S77" s="117"/>
      <c r="T77" s="117"/>
      <c r="U77" s="117"/>
    </row>
    <row r="78" spans="1:21" ht="57.75" customHeight="1" x14ac:dyDescent="0.3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honeticPr fontId="25" type="noConversion"/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ColWidth="9.109375" defaultRowHeight="15" x14ac:dyDescent="0.3"/>
  <cols>
    <col min="1" max="1" width="5.44140625" style="177" customWidth="1"/>
    <col min="2" max="2" width="7.5546875" style="177" customWidth="1"/>
    <col min="3" max="3" width="14.6640625" style="177" customWidth="1"/>
    <col min="4" max="4" width="5.5546875" style="177" customWidth="1"/>
    <col min="5" max="5" width="22.44140625" style="177" customWidth="1"/>
    <col min="6" max="6" width="9.33203125" style="177" customWidth="1"/>
    <col min="7" max="7" width="8.6640625" style="177" customWidth="1"/>
    <col min="8" max="8" width="9.88671875" style="177" customWidth="1"/>
    <col min="9" max="9" width="7.6640625" style="177" customWidth="1"/>
    <col min="10" max="10" width="12.109375" style="177" customWidth="1"/>
    <col min="11" max="11" width="12.44140625" style="177" customWidth="1"/>
    <col min="12" max="12" width="10.6640625" style="177" customWidth="1"/>
    <col min="13" max="13" width="11.44140625" style="177" customWidth="1"/>
    <col min="14" max="14" width="12.88671875" style="177" customWidth="1"/>
    <col min="15" max="15" width="11.88671875" style="177" customWidth="1"/>
    <col min="16" max="16384" width="9.109375" style="177"/>
  </cols>
  <sheetData>
    <row r="1" spans="1:15" x14ac:dyDescent="0.3">
      <c r="J1" s="293"/>
      <c r="K1" s="293"/>
      <c r="L1" s="293"/>
      <c r="M1" s="293" t="s">
        <v>100</v>
      </c>
      <c r="N1" s="293"/>
      <c r="O1" s="293"/>
    </row>
    <row r="2" spans="1:15" ht="30" customHeight="1" x14ac:dyDescent="0.3">
      <c r="A2" s="294" t="s">
        <v>101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 s="185" customFormat="1" ht="13.2" x14ac:dyDescent="0.3">
      <c r="A3" s="290" t="s">
        <v>102</v>
      </c>
      <c r="B3" s="290" t="s">
        <v>103</v>
      </c>
      <c r="C3" s="290" t="s">
        <v>104</v>
      </c>
      <c r="D3" s="290" t="s">
        <v>105</v>
      </c>
      <c r="E3" s="290" t="s">
        <v>106</v>
      </c>
      <c r="F3" s="290" t="s">
        <v>107</v>
      </c>
      <c r="G3" s="290" t="s">
        <v>108</v>
      </c>
      <c r="H3" s="296" t="s">
        <v>143</v>
      </c>
      <c r="I3" s="297"/>
      <c r="J3" s="297"/>
      <c r="K3" s="297"/>
      <c r="L3" s="298"/>
      <c r="M3" s="295" t="s">
        <v>109</v>
      </c>
      <c r="N3" s="295"/>
      <c r="O3" s="295"/>
    </row>
    <row r="4" spans="1:15" s="185" customFormat="1" ht="13.2" x14ac:dyDescent="0.3">
      <c r="A4" s="291"/>
      <c r="B4" s="291"/>
      <c r="C4" s="291"/>
      <c r="D4" s="291"/>
      <c r="E4" s="291"/>
      <c r="F4" s="291"/>
      <c r="G4" s="291"/>
      <c r="H4" s="299"/>
      <c r="I4" s="300"/>
      <c r="J4" s="300"/>
      <c r="K4" s="300"/>
      <c r="L4" s="301"/>
      <c r="M4" s="295"/>
      <c r="N4" s="295"/>
      <c r="O4" s="295"/>
    </row>
    <row r="5" spans="1:15" s="185" customFormat="1" ht="13.2" x14ac:dyDescent="0.3">
      <c r="A5" s="291"/>
      <c r="B5" s="291"/>
      <c r="C5" s="291"/>
      <c r="D5" s="291"/>
      <c r="E5" s="291"/>
      <c r="F5" s="291"/>
      <c r="G5" s="291"/>
      <c r="H5" s="295" t="s">
        <v>110</v>
      </c>
      <c r="I5" s="295"/>
      <c r="J5" s="295" t="s">
        <v>111</v>
      </c>
      <c r="K5" s="295" t="s">
        <v>112</v>
      </c>
      <c r="L5" s="290" t="s">
        <v>113</v>
      </c>
      <c r="M5" s="290" t="s">
        <v>110</v>
      </c>
      <c r="N5" s="290" t="s">
        <v>111</v>
      </c>
      <c r="O5" s="290" t="s">
        <v>112</v>
      </c>
    </row>
    <row r="6" spans="1:15" s="185" customFormat="1" ht="127.5" customHeight="1" x14ac:dyDescent="0.3">
      <c r="A6" s="292"/>
      <c r="B6" s="292"/>
      <c r="C6" s="292"/>
      <c r="D6" s="292"/>
      <c r="E6" s="292"/>
      <c r="F6" s="292"/>
      <c r="G6" s="292"/>
      <c r="H6" s="186" t="s">
        <v>114</v>
      </c>
      <c r="I6" s="186" t="s">
        <v>115</v>
      </c>
      <c r="J6" s="295"/>
      <c r="K6" s="295"/>
      <c r="L6" s="292"/>
      <c r="M6" s="292"/>
      <c r="N6" s="292"/>
      <c r="O6" s="292"/>
    </row>
    <row r="7" spans="1:15" x14ac:dyDescent="0.3">
      <c r="A7" s="178">
        <v>1</v>
      </c>
      <c r="B7" s="178">
        <v>2</v>
      </c>
      <c r="C7" s="178">
        <v>3</v>
      </c>
      <c r="D7" s="178">
        <v>4</v>
      </c>
      <c r="E7" s="178">
        <v>5</v>
      </c>
      <c r="F7" s="178">
        <v>6</v>
      </c>
      <c r="G7" s="178">
        <v>7</v>
      </c>
      <c r="H7" s="178">
        <v>8</v>
      </c>
      <c r="I7" s="178">
        <v>9</v>
      </c>
      <c r="J7" s="178">
        <v>10</v>
      </c>
      <c r="K7" s="178">
        <v>11</v>
      </c>
      <c r="L7" s="178">
        <v>12</v>
      </c>
      <c r="M7" s="178">
        <v>13</v>
      </c>
      <c r="N7" s="178">
        <v>14</v>
      </c>
      <c r="O7" s="178">
        <v>15</v>
      </c>
    </row>
    <row r="8" spans="1:15" ht="45" x14ac:dyDescent="0.3">
      <c r="A8" s="178">
        <v>1</v>
      </c>
      <c r="B8" s="184" t="s">
        <v>118</v>
      </c>
      <c r="C8" s="184" t="s">
        <v>119</v>
      </c>
      <c r="D8" s="184" t="s">
        <v>120</v>
      </c>
      <c r="E8" s="183" t="s">
        <v>121</v>
      </c>
      <c r="F8" s="184" t="s">
        <v>122</v>
      </c>
      <c r="G8" s="187"/>
      <c r="H8" s="188">
        <v>124496</v>
      </c>
      <c r="I8" s="188">
        <v>0</v>
      </c>
      <c r="J8" s="188">
        <v>0</v>
      </c>
      <c r="K8" s="188">
        <v>0</v>
      </c>
      <c r="L8" s="188">
        <v>0</v>
      </c>
      <c r="M8" s="188">
        <v>871226</v>
      </c>
      <c r="N8" s="188">
        <v>0</v>
      </c>
      <c r="O8" s="188">
        <v>0</v>
      </c>
    </row>
    <row r="9" spans="1:15" ht="45" x14ac:dyDescent="0.3">
      <c r="A9" s="178">
        <v>2</v>
      </c>
      <c r="B9" s="184" t="s">
        <v>118</v>
      </c>
      <c r="C9" s="184" t="s">
        <v>119</v>
      </c>
      <c r="D9" s="184" t="s">
        <v>120</v>
      </c>
      <c r="E9" s="183" t="s">
        <v>137</v>
      </c>
      <c r="F9" s="184" t="s">
        <v>138</v>
      </c>
      <c r="G9" s="187"/>
      <c r="H9" s="188"/>
      <c r="I9" s="188"/>
      <c r="J9" s="188">
        <v>353413</v>
      </c>
      <c r="K9" s="188"/>
      <c r="L9" s="188"/>
      <c r="M9" s="188"/>
      <c r="N9" s="188">
        <v>2446084</v>
      </c>
      <c r="O9" s="188"/>
    </row>
    <row r="10" spans="1:15" ht="60" x14ac:dyDescent="0.3">
      <c r="A10" s="178">
        <v>3</v>
      </c>
      <c r="B10" s="184" t="s">
        <v>118</v>
      </c>
      <c r="C10" s="184" t="s">
        <v>139</v>
      </c>
      <c r="D10" s="184" t="s">
        <v>120</v>
      </c>
      <c r="E10" s="183" t="s">
        <v>140</v>
      </c>
      <c r="F10" s="184"/>
      <c r="G10" s="187"/>
      <c r="H10" s="188"/>
      <c r="I10" s="188"/>
      <c r="J10" s="188"/>
      <c r="K10" s="188">
        <v>54781</v>
      </c>
      <c r="L10" s="188"/>
      <c r="M10" s="188"/>
      <c r="N10" s="188"/>
      <c r="O10" s="188">
        <v>447012.96</v>
      </c>
    </row>
    <row r="11" spans="1:15" ht="60" x14ac:dyDescent="0.3">
      <c r="A11" s="178">
        <v>4</v>
      </c>
      <c r="B11" s="184" t="s">
        <v>118</v>
      </c>
      <c r="C11" s="184" t="s">
        <v>139</v>
      </c>
      <c r="D11" s="184" t="s">
        <v>120</v>
      </c>
      <c r="E11" s="183" t="s">
        <v>141</v>
      </c>
      <c r="F11" s="184"/>
      <c r="G11" s="187"/>
      <c r="H11" s="188"/>
      <c r="I11" s="188"/>
      <c r="J11" s="188"/>
      <c r="K11" s="188">
        <v>58911</v>
      </c>
      <c r="L11" s="188"/>
      <c r="M11" s="188"/>
      <c r="N11" s="188"/>
      <c r="O11" s="188">
        <v>480713.76</v>
      </c>
    </row>
    <row r="12" spans="1:15" ht="78" customHeight="1" x14ac:dyDescent="0.3">
      <c r="A12" s="178">
        <v>5</v>
      </c>
      <c r="B12" s="184" t="s">
        <v>123</v>
      </c>
      <c r="C12" s="184" t="s">
        <v>124</v>
      </c>
      <c r="D12" s="184" t="s">
        <v>120</v>
      </c>
      <c r="E12" s="183" t="s">
        <v>125</v>
      </c>
      <c r="F12" s="184" t="s">
        <v>126</v>
      </c>
      <c r="G12" s="178"/>
      <c r="H12" s="188"/>
      <c r="I12" s="188"/>
      <c r="J12" s="188"/>
      <c r="K12" s="188">
        <v>6584249</v>
      </c>
      <c r="L12" s="188"/>
      <c r="M12" s="188"/>
      <c r="N12" s="188"/>
      <c r="O12" s="188">
        <v>0</v>
      </c>
    </row>
    <row r="13" spans="1:15" ht="112.5" customHeight="1" x14ac:dyDescent="0.3">
      <c r="A13" s="178">
        <v>6</v>
      </c>
      <c r="B13" s="184" t="s">
        <v>133</v>
      </c>
      <c r="C13" s="184" t="s">
        <v>134</v>
      </c>
      <c r="D13" s="184" t="s">
        <v>135</v>
      </c>
      <c r="E13" s="183" t="s">
        <v>95</v>
      </c>
      <c r="F13" s="184" t="s">
        <v>136</v>
      </c>
      <c r="G13" s="178"/>
      <c r="H13" s="189">
        <v>0</v>
      </c>
      <c r="I13" s="189">
        <v>0</v>
      </c>
      <c r="J13" s="190">
        <v>0</v>
      </c>
      <c r="K13" s="190">
        <v>0</v>
      </c>
      <c r="L13" s="189"/>
      <c r="M13" s="189">
        <v>6256173</v>
      </c>
      <c r="N13" s="190">
        <v>4468695</v>
      </c>
      <c r="O13" s="190">
        <v>4468695</v>
      </c>
    </row>
    <row r="14" spans="1:15" x14ac:dyDescent="0.3">
      <c r="A14" s="178"/>
      <c r="B14" s="178"/>
      <c r="C14" s="178"/>
      <c r="D14" s="178"/>
      <c r="E14" s="178" t="s">
        <v>142</v>
      </c>
      <c r="F14" s="178"/>
      <c r="G14" s="178"/>
      <c r="H14" s="189">
        <f>SUM(H8:H13)</f>
        <v>124496</v>
      </c>
      <c r="I14" s="189">
        <f t="shared" ref="I14:O14" si="0">SUM(I8:I13)</f>
        <v>0</v>
      </c>
      <c r="J14" s="189">
        <f t="shared" si="0"/>
        <v>353413</v>
      </c>
      <c r="K14" s="189">
        <f t="shared" si="0"/>
        <v>6697941</v>
      </c>
      <c r="L14" s="189">
        <f t="shared" si="0"/>
        <v>0</v>
      </c>
      <c r="M14" s="189">
        <f t="shared" si="0"/>
        <v>7127399</v>
      </c>
      <c r="N14" s="189">
        <f t="shared" si="0"/>
        <v>6914779</v>
      </c>
      <c r="O14" s="189">
        <f t="shared" si="0"/>
        <v>5396421.7199999997</v>
      </c>
    </row>
  </sheetData>
  <mergeCells count="19">
    <mergeCell ref="J5:J6"/>
    <mergeCell ref="C3:C6"/>
    <mergeCell ref="D3:D6"/>
    <mergeCell ref="F3:F6"/>
    <mergeCell ref="G3:G6"/>
    <mergeCell ref="L5:L6"/>
    <mergeCell ref="J1:L1"/>
    <mergeCell ref="M1:O1"/>
    <mergeCell ref="A2:O2"/>
    <mergeCell ref="A3:A6"/>
    <mergeCell ref="B3:B6"/>
    <mergeCell ref="E3:E6"/>
    <mergeCell ref="M3:O4"/>
    <mergeCell ref="K5:K6"/>
    <mergeCell ref="H3:L4"/>
    <mergeCell ref="H5:I5"/>
    <mergeCell ref="M5:M6"/>
    <mergeCell ref="N5:N6"/>
    <mergeCell ref="O5:O6"/>
  </mergeCells>
  <phoneticPr fontId="25" type="noConversion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город 20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2018-08-23T11:11:02Z</cp:lastPrinted>
  <dcterms:created xsi:type="dcterms:W3CDTF">2006-09-16T00:00:00Z</dcterms:created>
  <dcterms:modified xsi:type="dcterms:W3CDTF">2019-12-26T13:28:11Z</dcterms:modified>
</cp:coreProperties>
</file>